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eduwarszawa.sharepoint.com/sites/06_dbfo/Shared Documents/ZAMÓWIENIA/2026/DBFO-VI.WKA.260.2.2026 ŚRODKI CZYSTOŚCI/DOKUMENTACJA WORD/"/>
    </mc:Choice>
  </mc:AlternateContent>
  <xr:revisionPtr revIDLastSave="0" documentId="8_{3A88882A-DE13-4248-88EA-2AF758D73955}"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_FilterDatabase" localSheetId="0" hidden="1">Arkusz1!$10:$92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20" i="1"/>
  <c r="F21" i="1"/>
  <c r="F22" i="1"/>
  <c r="F23" i="1"/>
  <c r="F24" i="1"/>
  <c r="F25" i="1"/>
  <c r="F26" i="1"/>
  <c r="F27" i="1"/>
  <c r="F28" i="1"/>
  <c r="F29" i="1"/>
  <c r="F30" i="1"/>
  <c r="F31" i="1"/>
  <c r="F32" i="1"/>
  <c r="F33" i="1"/>
  <c r="F34" i="1"/>
  <c r="F35" i="1"/>
  <c r="F37" i="1"/>
  <c r="F38" i="1"/>
  <c r="F39" i="1"/>
  <c r="F40" i="1"/>
  <c r="F41" i="1"/>
  <c r="F42" i="1"/>
  <c r="F43" i="1"/>
  <c r="F44" i="1"/>
  <c r="F45" i="1"/>
  <c r="F46" i="1"/>
  <c r="F47" i="1"/>
  <c r="F48" i="1"/>
  <c r="F49" i="1"/>
  <c r="F50" i="1"/>
  <c r="F52" i="1"/>
  <c r="F53" i="1"/>
  <c r="F54" i="1"/>
  <c r="F55" i="1"/>
  <c r="F56" i="1"/>
  <c r="F57" i="1"/>
  <c r="F58" i="1"/>
  <c r="F59" i="1"/>
  <c r="F60" i="1"/>
  <c r="F61" i="1"/>
  <c r="F62" i="1"/>
  <c r="F64" i="1"/>
  <c r="F65" i="1"/>
  <c r="F66" i="1"/>
  <c r="F67" i="1"/>
  <c r="F68" i="1"/>
  <c r="F70" i="1"/>
  <c r="F71" i="1"/>
  <c r="F72" i="1"/>
  <c r="F73" i="1"/>
  <c r="F74" i="1"/>
  <c r="F75" i="1"/>
  <c r="F77" i="1"/>
  <c r="F78" i="1"/>
  <c r="F79" i="1"/>
  <c r="F80" i="1"/>
  <c r="F81" i="1"/>
  <c r="F82" i="1"/>
  <c r="F84" i="1"/>
  <c r="F85" i="1"/>
  <c r="F87" i="1"/>
  <c r="F88" i="1"/>
  <c r="F89" i="1"/>
  <c r="F90" i="1"/>
  <c r="F91" i="1"/>
  <c r="F11" i="1" l="1"/>
  <c r="F92" i="1" s="1"/>
  <c r="XFD10" i="1"/>
</calcChain>
</file>

<file path=xl/sharedStrings.xml><?xml version="1.0" encoding="utf-8"?>
<sst xmlns="http://schemas.openxmlformats.org/spreadsheetml/2006/main" count="283" uniqueCount="205">
  <si>
    <t>Załącznik Nr 1 do SWZ</t>
  </si>
  <si>
    <r>
      <rPr>
        <b/>
        <sz val="14"/>
        <rFont val="Calibri"/>
        <family val="2"/>
        <charset val="238"/>
        <scheme val="minor"/>
      </rPr>
      <t xml:space="preserve">Zamawiający informuje, iż podane ilości są wartościami szacunkowymi i nie stanową zobowiązania Zamawiającego do zakupu wszystkich pozycji  oraz w podanych ilościach. </t>
    </r>
    <r>
      <rPr>
        <sz val="11"/>
        <rFont val="Calibri"/>
        <family val="2"/>
        <scheme val="minor"/>
      </rPr>
      <t xml:space="preserve">
Zamawiający szacunkowo określił ilości w celu porównania ofert oraz wyłonienia Wykonawcy, który złożył ofertę najkorzystniejszą. 
</t>
    </r>
    <r>
      <rPr>
        <b/>
        <sz val="11"/>
        <rFont val="Calibri"/>
        <family val="2"/>
        <scheme val="minor"/>
      </rPr>
      <t xml:space="preserve">W przypadku braku podania wymaganych danych oferta będzie podlegała odrzuceniu jako niezgodna z SWZ.  </t>
    </r>
    <r>
      <rPr>
        <sz val="11"/>
        <rFont val="Calibri"/>
        <family val="2"/>
        <scheme val="minor"/>
      </rPr>
      <t xml:space="preserve">
*Wraz z ofertą należy załączyć karty charakterystyki lub karty katalogowe lub inne dokumenty potwierdzające spełnianie wymogów zawartych w szczegółowym opisie przedmiotu zamówienia, </t>
    </r>
    <r>
      <rPr>
        <sz val="11"/>
        <rFont val="Calibri"/>
        <family val="2"/>
        <charset val="238"/>
        <scheme val="minor"/>
      </rPr>
      <t>przez produkty z pozycji nr : 1.3; 1.4; 1.5; 1.6;1.14; 1.19; 1.21; 2.3; 2.4; 2.5; 2.7; 2.8; 2.10-2.13;3.4;3.10; 3.11; 4.1;</t>
    </r>
    <r>
      <rPr>
        <sz val="11"/>
        <rFont val="Calibri"/>
        <family val="2"/>
        <scheme val="minor"/>
      </rPr>
      <t xml:space="preserve"> </t>
    </r>
    <r>
      <rPr>
        <sz val="11"/>
        <rFont val="Calibri"/>
        <family val="2"/>
        <charset val="238"/>
        <scheme val="minor"/>
      </rPr>
      <t xml:space="preserve">4.4; 6.1-6.6; 7.1-7.2; 8.4. Zamawiający żąda by Wykonawca złożył wraz z ofertą przedmiotowe środki dowodowe (np. oświadczenia producentów, materiały informacyjne i marketingowe, ogólnodostępne opisy producenta), które są </t>
    </r>
    <r>
      <rPr>
        <b/>
        <sz val="11"/>
        <rFont val="Calibri"/>
        <family val="2"/>
        <charset val="238"/>
        <scheme val="minor"/>
      </rPr>
      <t>aktualne, opisane w osobnych plikach i przyporządkowane do konkretnej pozycji z Formularza cenowego</t>
    </r>
    <r>
      <rPr>
        <sz val="11"/>
        <rFont val="Calibri"/>
        <family val="2"/>
        <charset val="238"/>
        <scheme val="minor"/>
      </rPr>
      <t xml:space="preserve"> potwierdzające spełnianie wymogów zawartych w Formularzu cenowym- Załącznik nr 1 do SWZ.</t>
    </r>
    <r>
      <rPr>
        <sz val="11"/>
        <rFont val="Calibri"/>
        <family val="2"/>
        <scheme val="minor"/>
      </rPr>
      <t xml:space="preserve">
</t>
    </r>
    <r>
      <rPr>
        <sz val="16"/>
        <color rgb="FFFF0000"/>
        <rFont val="Calibri"/>
        <family val="2"/>
        <charset val="238"/>
        <scheme val="minor"/>
      </rPr>
      <t xml:space="preserve">**Zamawiający wymaga uzupełnienia informacji dotyczących oferowanych produktów w kolumnie 8 dla </t>
    </r>
    <r>
      <rPr>
        <u/>
        <sz val="16"/>
        <color rgb="FFFF0000"/>
        <rFont val="Calibri"/>
        <family val="2"/>
        <charset val="238"/>
        <scheme val="minor"/>
      </rPr>
      <t xml:space="preserve">wszystkich </t>
    </r>
    <r>
      <rPr>
        <sz val="16"/>
        <color rgb="FFFF0000"/>
        <rFont val="Calibri"/>
        <family val="2"/>
        <charset val="238"/>
        <scheme val="minor"/>
      </rPr>
      <t>pozycji w tabeli.</t>
    </r>
  </si>
  <si>
    <t xml:space="preserve"> Wykonawca określa : cenę brutto za wykonanie całego przedmiotu zamówienia na podstawie Formularza cenowego, w którym podaje:  
1) cenę jednostkową brutto, tj. cenę z podatkiem VAT za wskazaną jednostkę danego produktu; 
2)  wartość brutto za daną pozycję Formularza cenowego, która stanowi iloczyn ceny jednostkowej brutto i zapotrzebowania na dany produkt;  
3) cenę brutto za wykonania całego przedmiotu zamówienia, która stanowi sumę wartości brutto wszystkich pozycji Formularza cenowego.</t>
  </si>
  <si>
    <t>1</t>
  </si>
  <si>
    <t>L.p.</t>
  </si>
  <si>
    <t>PRZEDMIOT ZAMÓWIENIA</t>
  </si>
  <si>
    <t>J.M</t>
  </si>
  <si>
    <t>ILOŚĆ</t>
  </si>
  <si>
    <t>CENA JEDN. BRUTTO</t>
  </si>
  <si>
    <t>ŁĄCZNA WARTOŚĆ BRUTTO (KOL. 4x KOL. 5)</t>
  </si>
  <si>
    <t>Informacje wymagane w przedmiotowych środkach dowodowych *</t>
  </si>
  <si>
    <t>OFEROWANY PRODUKT **</t>
  </si>
  <si>
    <t>NAZWA PRODUKTU</t>
  </si>
  <si>
    <t>PRODUCENT</t>
  </si>
  <si>
    <t>POJEMNOŚĆ/
OPAKOWANIE</t>
  </si>
  <si>
    <t>Płyny, proszki itp. przeznaczone do mycia powierzchni różnego rodzaju</t>
  </si>
  <si>
    <t>1.1.</t>
  </si>
  <si>
    <t>Gotowy do użytku środek myjąco-dezynfekujący, do stosowania w szeroko rozumianym przemyśle gastronomicznym. Środek oparty na czwartorzędowych związkach amoniowych (QAC) - Substancja czynna: czwartorzędowe związki amoniowe, benzylo-C12-18-alkildimetylowe chlorki CAS: 68391-01-5, czwartorzędowe związki amoniowe, C12-14-alkilo[(etylofenylo)metylo]dimetylowe chlorki CAS: 85409-23-0. Szczególnie skuteczny wobec zabrudzeń tłuszczowych, resztek pokarmów, zabrudzeń kuchennych. Może być stosowany na powierzchniach wchodzących w bezpośredni kontakt z żywnością. Środek nie zawiera barwników ani substancji zapachowych. Preparat skuteczny wobec bakterii, wirusów i grzybów. Wartosć pH: 12,5-13,5. Opakowanie nie mniejsze niż 1l.</t>
  </si>
  <si>
    <t>Sztuka</t>
  </si>
  <si>
    <t>1.2.</t>
  </si>
  <si>
    <t>Gotowy do użytku środek myjąco-dezynfekujący, do stosowania w szeroko rozumianym przemyśle gastronomicznym. Środek oparty na czwartorzędowych związkach amoniowych (QAC) - Substancja czynna: czwartorzędowe związki amoniowe, benzylo-C12-18-alkildimetylowe chlorki CAS: 68391-01-5, czwartorzędowe związki amoniowe, C12-14-alkilo[(etylofenylo)metylo]dimetylowe chlorki CAS: 85409-23-0. Szczególnie skuteczny wobec zabrudzeń tłuszczowych, resztek pokarmów, zabrudzeń kuchennych. Może być stosowany na powierzchniach wchodzących w bezpośredni kontakt z żywnością. Środek nie zawiera barwników ani substancji zapachowych. Preparat skuteczny wobec bakterii, wirusów i grzybów. Wartosć pH: 12,5-13,5. Opakowanie nie mniejsze niż 5l.</t>
  </si>
  <si>
    <t>1.3.</t>
  </si>
  <si>
    <t>Profesjonalny preparat w postaci płynnego koncentratu przeznaczony do gruntownego i bieżącego czyszczenia powierzchni sanitarnych. Preparat powinien skutecznie usuwać kamień wodny, osady wapienne, urynowe, rdzę oraz osady mydlane z powierzchni takich jak glazura, gres, płytki ceramiczne, armatura łazienkowa, umywalki, wanny, kabiny prysznicowe, muszle klozetowe oraz fugi. Preparat nie może zawierać chloru. Preparat powinien zawierać w składzie kwas fosforowy, fosfoniany oraz niejonowe środki powierzchniowo czynne, być całkowicie rozpuszczalny w wodzie, biodegradowalny oraz przeznaczony do stosowania profesjonalnego. Preparat o gęstości około 1,08 g/cm³ i pH kwaśnym, nie wyższym niż 2,5. Opakowanie minimum 1l.</t>
  </si>
  <si>
    <t>* czy posiada działanie: bakteriobójcze, wirusobójcze i grzybobójcze</t>
  </si>
  <si>
    <t>1.4</t>
  </si>
  <si>
    <t xml:space="preserve">Profesjonalny preparat w postaci płynnego koncentratu przeznaczony do gruntownego i bieżącego czyszczenia powierzchni sanitarnych. Preparat powinien skutecznie usuwać kamień wodny, osady wapienne, urynowe, rdzę oraz osady mydlane z powierzchni takich jak glazura, gres, płytki ceramiczne, armatura łazienkowa, umywalki, wanny, kabiny prysznicowe, muszle klozetowe oraz fugi. Preparat nie może zawierać chloru. Preparat powinien zawierać w składzie kwas fosforowy, fosfoniany oraz niejonowe środki powierzchniowo czynne, być całkowicie rozpuszczalny w wodzie, biodegradowalny oraz przeznaczony do stosowania profesjonalnego. Preparat o gęstości około 1,08 g/cm³ i pH kwaśnym, nie wyższym niż 2,5.Opakowanie minimum 5 l. </t>
  </si>
  <si>
    <t>1.5</t>
  </si>
  <si>
    <t>Mleczko z wybielaczem na bazie chloru do usuwania uciążliwych i powracających zabrudzeń.  Wartość pH: 13 (+/-1), zawiera węglan sodu 0-5%, podchloryn sodu 0-2,5%. Opakowanie min. 1000 g.</t>
  </si>
  <si>
    <t>* czy zawiera składniki wybielające</t>
  </si>
  <si>
    <t>1.6.</t>
  </si>
  <si>
    <t>Preparat nie zawierający tenzydów do czyszczenia ręcznego i maszynowego wykładzin. Produkt bezbarwny, bez zapachu. Wartość pH: 8 (+/-0,5), gęstość 1040-1050 kg/m3. Opakowanie nie mniejsze niż 1 litr.</t>
  </si>
  <si>
    <t>* informacja, że preparat jest pozbawiony tenzydów</t>
  </si>
  <si>
    <t>1.7.</t>
  </si>
  <si>
    <t>Uniwersalny, profesjonalny preparat czyszczący do powierzchni drewnianych i laminowanych. Nie pozostawia smug i zacieków, zabezpiecza przed szybkim ponownym osadzaniem się brudu. Po użyciu pozostawia przyjemny zapach. Może być stosowany do mycia ręcznego i maszynowego. Stężenie robocze: 0,25% do 2,0%. Wartość pH: 6,0-8,0. Gęstość: 0,990 – 1,030 g/cm3. Okres przydatności: 36 msc od daty produkcji. Zawiera w składzie etanol 1-&lt;3%. Zawiera mniej niż 5% niejonowych środków powierzchniowo czynnych; zawarte w preparacie związki powierzchniowo-czynne są biodegradowalne i zgodne z Rozporządzeniem (WE) nr 648/2004 Parlamentu Europejskiego i Rady z dnia 31 marca 2004r. w sprawie detergentów. Preparat przeznaczony do użytku profesjonalnego. Opakowanie nie mniejsze niż 1 litr.</t>
  </si>
  <si>
    <t>1.8.</t>
  </si>
  <si>
    <t>Uniwersalny, profesjonalny preparat czyszczący do każdej powierzchni odpornej na działanie wody. Przeznaczony do mycia różnego rodzaju posadzek i powierzchni ponadpodłogowych, posiadający właściwości antypoślizgowe oraz myjąco nabłyszczające. Szybko i skutecznie usuwa zanieczyszczenia z mytych powierzchni, a dzięki właściwościom antystatycznym zabezpiecza przed szybkim ponownym nagromadzeniem brudu. Preparat niskopieniący, może być używany zarówno do mycia ręcznego i maszynowego. Nie uszkadza i nie matowi istniejącego połysku powierzchni, szybko wysycha nie pozostawiając smug i zacieków. Po umyciu pozostawia przyjemny, kwiatowy zapach i delikatny połysk. Stężenie robocze: 0,25% do 2,5%. Wartość pH: 6,0-8,0. Gęstość: 1,000 – 1,005 g/cm3. Okres przydatności: 36 msc od daty produkcji. Zawiera mniej niż 5% niejonowych środków powierzchniowo czynnych; zawarte w preparacie związki powierzchniowo-czynne są biodegradowalne i zgodne z Rozporządzeniem (WE) nr 648/2004 Parlamentu Europejskiego i Rady z dnia 31 marca 2004r. w sprawie detergentów. Preparat przeznaczony do użytku profesjonalnego. Opakowanie minimum 1 litr.</t>
  </si>
  <si>
    <t>1.9.</t>
  </si>
  <si>
    <t>Uniwersalny, profesjonalny preparat czyszczący do każdej powierzchni odpornej na działanie wody. Przeznaczony do mycia różnego rodzaju posadzek i powierzchni ponadpodłogowych, posiadający właściwości antypoślizgowe oraz myjąco nabłyszczające. Szybko i skutecznie usuwa zanieczyszczenia z mytych powierzchni, a dzięki właściwościom antystatycznym zabezpiecza przed szybkim ponownym nagromadzeniem brudu. Preparat niskopieniący, może być używany zarówno do mycia ręcznego i maszynowego. Nie uszkadza i nie matowi istniejącego połysku powierzchni, szybko wysycha nie pozostawiając smug i zacieków. Po umyciu pozostawia przyjemny, kwiatowy zapach i delikatny połysk. Stężenie robocze: 0,25% do 2,5%. Wartość pH: 6,0-8,0. Gęstość: 1,000 – 1,005 g/cm3. Okres przydatności: 36 msc od daty produkcji. Zawiera mniej niż 5% niejonowych środków powierzchniowo czynnych; zawarte w preparacie związki powierzchniowo-czynne są biodegradowalne i zgodne z Rozporządzeniem (WE) nr 648/2004 Parlamentu Europejskiego i Rady z dnia 31 marca 2004r. w sprawie detergentów. Preparat przeznaczony do użytku profesjonalnego. Opakowanie nie mniejsze niż 5 litrów</t>
  </si>
  <si>
    <t>1.10.</t>
  </si>
  <si>
    <t>Koncentrat do codziennego mycia wszelkich wodoodpornych podłóg, posiadający właściwości antypoślizgowe, antystatyczne i pielęgnacyjne. Przeznaczony do mycia ręcznego i maszynowego. Nie zawiera alkoholu, skład: &lt;5% niejonowe środki powierzchniowo czynne, &lt;5% anionowe środki powierzchniowo czynne, kompozycja zapachowa. Wartość pH od 6,5-9, gęstość względna 1,005 g/cm3. Opakowanie nie mniejsze niż 1 litr.</t>
  </si>
  <si>
    <t>1.11.</t>
  </si>
  <si>
    <t>Koncentrat do codziennego mycia wszelkich wodoodpornych podłóg, posiadający właściwości antypoślizgowe, antystatyczne i pielęgnacyjne. Przeznaczony do mycia ręcznego i maszynowego. Nie zawiera alkoholu, skład: &lt;5% niejonowe środki powierzchniowo czynne, &lt;5% anionowe środki powierzchniowo czynne, kompozycja zapachowa. Wartość pH od 6,5-9, gęstość względna 1,005 g/cm3. Opakowanie nie mniejsze niż 5 litrów.</t>
  </si>
  <si>
    <t>1.12.</t>
  </si>
  <si>
    <t>Gotowy do użytku, bezalkoholowy uniwersalny środek do mycia powierzchni szklanych i z tworzyw sztucznych oraz wszelkich innych odpornych na działanie wody. Zastosowana w preparacie nanotechnologia skutecznie chroni przed szybkim powstawaniem nowych zabrudzeń, a także nadaje właściwości hydrofobowe. Preparat nie klasyfikowany jaki niebezpieczny. Wartość pH: od 7,0 do 8,0. Gęstość: 1,000 g/cm3. Termin przydatności: 36 msc od daty produkcji. Zawarte w preparacie związki powierzchniowo czynne są zgodne z Rozporządzeniem (WE) nr 648/2004 Parlamentu Europejskiego i Rady z dnia 31 marca 2004r. w sprawie detergentów.
Opakowanie nie mniejsze niż 1 litr.</t>
  </si>
  <si>
    <t>1.13.</t>
  </si>
  <si>
    <t>Gotowy do użytku, bezalkoholowy uniwersalny środek do mycia powierzchni szklanych i z tworzyw sztucznych oraz wszelkich innych odpornych na działanie wody. Zastosowana w preparacie nanotechnologia skutecznie chroni przed szybkim powstawaniem nowych zabrudzeń, a także nadaje właściwości hydrofobowe. Preparat nie klasyfikowany jaki niebezpieczny. Wartość pH: od 7,0 do 8,0. Gęstość: 1,000 g/cm3. Termin przydatności: 36 msc od daty produkcji. Zawarte w preparacie związki powierzchniowo czynne są zgodne z Rozporządzeniem (WE) nr 648/2004 Parlamentu Europejskiego i Rady z dnia 31 marca 2004r. w sprawie detergentów.
Opakowanie nie mniejsze niż 5 litrów.</t>
  </si>
  <si>
    <t>1.14.</t>
  </si>
  <si>
    <t>Płyn w sprayu do mycia tablic sucho ścieralnych, usuwa m.in. ślady po markerach i pozostałości po etykietkach samoprzylepnych. Opakowanie nie mniejsze niż 250 ml.</t>
  </si>
  <si>
    <t>* czy usuwa ślady po markerach i pozostałości po etykietkach samoprzylepnych 
* czy jest przeznaczony do mycia tablic sucho ścieralnych</t>
  </si>
  <si>
    <t>1.15.</t>
  </si>
  <si>
    <t xml:space="preserve">Preparat do pielęgnacji stali nierdzewnej o właściwościach antystatycznych. Nie pozostawia tłustych plam, smug, łatwo się rozprowadza. Ujednolica czyszczoną powierzchnię, nadaje połysk, posiada przyjemny zapach. Opakowanie nie mniejsze niż 600 ml. </t>
  </si>
  <si>
    <t>1.16.</t>
  </si>
  <si>
    <t>Profesjonalny preparat w postaci płynu, przeznaczony do czyszczenia powierzchni i urządzeń wykonanych ze stali nierdzewnej. Preparat powinien skutecznie usuwać tłuste zabrudzenia, osady z kamienia, zacieki z rdzy oraz inne zabrudzenia eksploatacyjne z powierzchni takich jak stoły, blaty robocze, okapy, zlewozmywaki, umywalki oraz urządzenia kuchenne wykonane ze stali nierdzewnej. Preparat powinien nadawać czyszczonym powierzchniom połysk bez pozostawiania smug oraz ujednolicać czyszczoną powierzchnię. Preparat powinien zawierać w składzie kwasy oraz niejonowe środki powierzchniowo czynne, być całkowicie rozpuszczalny w wodzie i przeznaczony do stosowania profesjonalnego w gastronomii oraz obiektach zbiorowego żywienia. Preparat o pH około 2,2 oraz gęstości około 1,09 g/cm³. Opakowanie nie mniejsze niż 1 litr.</t>
  </si>
  <si>
    <t>1.17.</t>
  </si>
  <si>
    <t xml:space="preserve">Profesjonalny, gotowy do użycia preparat przeznaczony do codziennego czyszczenia różnego rodzaju powierzchni wodoodpornych. Preparat powinien skutecznie usuwać kurz, lekkie zabrudzenia eksploatacyjne oraz tłuste ślady z powierzchni takich jak meble, blaty, stoły, parapety, ściany, ramy okienne, elementy z tworzyw sztucznych, szkło oraz obudowy urządzeń. Produkt nie może pozostawiać smug ani zacieków, powinien być bezpieczny dla czyszczonych powierzchni oraz posiadać właściwości antystatyczne ograniczające ponowne osadzanie się kurzu. Preparat powinien zawierać w składzie anionowe i niejonowe środki powierzchniowo czynne w stężeniu poniżej 5%, kompozycję zapachową oraz składniki wspomagające ograniczenie ponownego osadzania się zabrudzeń, być całkowicie rozpuszczalny w wodzie i przeznaczony do stosowania profesjonalnego. Preparat o pH około 7,5 i gęstości około 0,995 g/cm³. Opakowanie nie mniejsze niż 1 l. </t>
  </si>
  <si>
    <t>1.18.</t>
  </si>
  <si>
    <t>Proszek z mikrogranulkami do czyszczenia mocno zabrudzonych powierzchni z formułą opartą na aktywnym tlenie, który likwiduje uporczywe zabrudzenia. Do czyszczenia kuchenek, glazury, armatury łazienkowej oraz innych powierzchni chromowanych i emaliowanych, pozostawiający połysk. Występujący w min. 3 zapachach. Opakowanie nie mniejsze niż 500 gram.</t>
  </si>
  <si>
    <t>1.19.</t>
  </si>
  <si>
    <t>Skoncentrowany, kwasowy preparat do mycia sanitariatów. Usuwa kamień wodny, osady z mydła, rdzę i inne typowe zanieczyszczenia. Pozostawia przyjemny, świeży zapach. Przeznaczony do codziennej pielęgnacji pomieszczeń sanitarnych, basenów, kabin prysznicowych, wanien, umywalek, pisuarów, płytek, posadzek itp.. Stężenie robocze od 0,3% do 2%. Wartość pH 0,5 - 1,0; gęstość względna 1,040 g/cm3. Zawiera w składzie kwas fosforowy &lt;2,5%, etanol &lt;0,5%. Termin przydatności: 36 msc od daty produkcji. Zawarte w preparacie związki powierzchniowo-czynne są biodegradowalne i zgodne z Rozporządzeniem (WE) nr 648/2004 Parlamentu Europejskiego i Rady z dnia 31 marca 2004r. w sprawie detergentów. Preparat przeznaczony do użytku profesjonalnego. Opakowanie nie mniejsze niż 1 litr.</t>
  </si>
  <si>
    <t>* informacja, że preparat jest kwasowy</t>
  </si>
  <si>
    <t>1.20.</t>
  </si>
  <si>
    <t xml:space="preserve">Gotowy do użytku preparat do codziennej pielęgnacji sanitariatów. Usuwa osady mydlane, nacieki z rdzy, plamy z tłuszczu. Po umyciu pozostawia film ochronny i przyjemny zapach. Preparat nieklasyfikowany jako niebezpieczny. Preparat oparty na kwasie cytrynowym. Bezpieczny dla powierzchni chromowanych i niklowanych. Zawiera kwas cytrynowy w stężeniu 1-5%, alkohole etoksylowane C12-15 &lt;3%. Wartość pH: 2,5-3,5. Gęstość: 1,00-1,01 g/cm3. Opakowanie nie mniejsze niż 1 litr. </t>
  </si>
  <si>
    <t>1.21.</t>
  </si>
  <si>
    <t>Preparat do mycia i usuwania tłustych zabrudzeń z powierzchni odpornych  na działanie alkaliów. Usuwa m.in. smary, tłuszcze, oleje i osady kuchenne. Produkt dopuszczony do stosowania w zakładach przemysłu spożywczego i do powierzchni mających kontakt z żywnością. Mniej niż 5% anionowych środków powierzchniowo czynnych. Opakowanie nie mniejsze niż 1 litr.</t>
  </si>
  <si>
    <t xml:space="preserve"> *informacja, że preparat może być stosowany na powierzchniach odpornych na działanie alkaliów
* informacja o anionowych środkach powierzchniowo czynnych</t>
  </si>
  <si>
    <t>1.22.</t>
  </si>
  <si>
    <t xml:space="preserve">Preparat do czyszczenia kabin prysznicowych. Usuwa brud, nacieki mineralne, resztki mydeł. Opakowanie nie mniejsze niż 500 ml. </t>
  </si>
  <si>
    <t>1.23.</t>
  </si>
  <si>
    <t xml:space="preserve">Wysokoskoncentrowany, uniwersalny preparat przeznaczony do gruntownego doczyszczania i odtłuszczania powierzchni. Usuwa zabrudzenia przemysłowe, ślady z gumy, zabrudzenia ropopochodne, oleiste i tłuszczowe. Preparat niskopienny, może być stosowany do ręcznego jak i maszynowego mycia posadzek, powierzchni ogólnodostępnych, narzędzi czy elewacji budynków. Stężenie robocze 0,5% - 10%.  Pojemność: 5L; wartość pH: 12,5-13,5; gęstość: 1,035-1,066 g/cm3. Zawiera w składzie: Metakrzemian sodu 5-wodny 1-&lt;5%, pirofosforan czteropotasu 1-&lt;5%, wersenian czterosodowy 1-&lt;5%, 2-butoksyetanol 1-&lt;5%. Termin przydatności: 36 msc od daty produkcji. Zawarte w preparacie związki powierzchniowo-czynne są biodegradowalne zgodnie z Rozporządzeniem (WE) nr 648/2004 Parlamentu Europejskiego i Rady z dnia 31 marca 2004r. w sprawie detergentów.     Opakowanie nie mniejsze niż 5 litrów. </t>
  </si>
  <si>
    <t>1.24.</t>
  </si>
  <si>
    <t xml:space="preserve">Koncentrat stanowiący mieszaninę kwasów organicznych i nieorganicznych specjalnie opracowaną w celu skutecznego i szybkiego usuwania osadów mineralnych, rdzy i tlenków z powierzchni mających kontakt z żywnością. Preparat zalecany jest szczególnie do czyszczenia powierzchni z osadów kamienia wodnego. Szczególnie polecany do zmywarek gastronomicznych, ekspresów do kawy, czajników, grzałek itp. Stężenie robocze 10-20%. Zawiera w składzie kwas amidosulfonowy 1-&lt;3%, kwas fosforowy 1-&lt;3%, alkohole C9-11, etoksylowane &lt;1,5%. Wartość pH: 1,0-2,0, gęstość: 1,05-1,06 g/cm3. Zawarte w preparacie związki powierzchniowo-czynne są biodegradowalne i zgodne z Rozporządzeniem (WE) nr 648/2004 Parlamentu Europejskiego i Rady z dnia 31 marca 2004r. w sprawie detergentów. Okres przydatności: 36 msc od daty produkcji. Opakowanie nie mniejsze niż 10 litrów. </t>
  </si>
  <si>
    <t>1.25.</t>
  </si>
  <si>
    <t xml:space="preserve">Preparat do nabłyszczania podłóg drewnianych. Opakowanie nie mniejsze niż 1 litr. </t>
  </si>
  <si>
    <t>2</t>
  </si>
  <si>
    <t>Wyposażenie łazienek i toalet</t>
  </si>
  <si>
    <t>2.1.</t>
  </si>
  <si>
    <t>Dwufazowa kostka przeznaczona do urządzeń sanitarnych, zapobiega osadzaniu się kamienia. Opakowanie zawiera min.3 kostki – 1 kostka z zawieszką. Kostka nie mniejsza niż 35 g. Cena obejmuje wkład z zawieszką+ 2 uzupełniające wkłady.</t>
  </si>
  <si>
    <t>Opakowanie</t>
  </si>
  <si>
    <t>2.2.</t>
  </si>
  <si>
    <t>Profesjonalny preparat w postaci gęstego żelu przeznaczony do udrażniania instalacji kanalizacyjnych, odpływów i syfonów w pomieszczeniach sanitarnych i kuchennych. Preparat powinien skutecznie usuwać zatory powstałe z tłuszczu, resztek żywności, włosów, papieru, mydła oraz innych zanieczyszczeń organicznych, a także eliminować nieprzyjemne zapachy z instalacji kanalizacyjnej. Forma żelowa powinna umożliwiać osadzanie się preparatu na ściankach rur, wydłużony kontakt z zanieczyszczeniami oraz skuteczne działanie również w stojącej wodzie. Preparat powinien zawierać w składzie wodorotlenek sodu oraz środki powierzchniowo czynne wspomagające rozpuszczanie zanieczyszczeń organicznych, być całkowicie rozpuszczalny w wodzie i przeznaczony do stosowania profesjonalnego. Preparat o pH około 14 i gęstości około 1,217 g/cm³. Opakowanie nie mniejsze niż 1 litr.</t>
  </si>
  <si>
    <t>2.3.</t>
  </si>
  <si>
    <t>Papier toaletowy, min. 1 warstwa, gramatura nie mniejsza niż 35 g/m2, średnica rolki nie mniejsza niż 9 cm, długość rolki nie mniejsza niż 20 m. Papier wykonany z makulatury. Cena za 1 rolkę papieru toaletowego.
Wykonawca może zastrzec w ofercie, że produkt będzie dostarczać jedynie w opakowaniach zbiorczych o określonej pojemności. W takiej sytuacji Zamawiający będzie zlecać dostawy produktu jedynie w liczbie sztuk będącej wielokrotnością pojemności opakowania zbiorczego. Pojemność opakowania zbiorczego nie może być większa niż 8 rolek.</t>
  </si>
  <si>
    <t>Rolka</t>
  </si>
  <si>
    <t>* liczba warstw
* gramatura
* średnica rolki
* długość rolki
* skład</t>
  </si>
  <si>
    <t>2.4.</t>
  </si>
  <si>
    <t>Papier toaletowy, biały, bez zapachu, nie mniej niż 3 warstwy, średnica rolki nie mniejsza niż 96 mm, ilość listków min. 150, długość listka min. 120mm, długość rolki min. 18m. Papier wykonany w 100% z celulozy. Cena za 1 rolkę papieru toaletowego.
Wykonawca może zastrzec w ofercie, że produkt będzie dostarczać jedynie w opakowaniach zbiorczych o określonej pojemności. W takiej sytuacji Zamawiający będzie zlecać dostawy produktu jedynie w liczbie sztuk będącej wielokrotnością pojemności opakowania zbiorczego. Pojemność opakowania zbiorczego nie może być mniejsza niż 8 rolek i nie większa niż 20 rolek.</t>
  </si>
  <si>
    <t>* liczba warstw
* średnica rolki
* skład</t>
  </si>
  <si>
    <t>2.5.</t>
  </si>
  <si>
    <t>Papier toaletowy typu jumbo, biały, bez zapachu, nie mniej niż 2 warstwy, gramatura warstwy nie mniejsza niż 15 g/m2, długość rolki nie mniejsza niż 120 metrów, średnica rolki 18,5 cm (+/- 0,5 cm). Papier wykonany w 100% z celulozy. Cena za 1 rolkę papieru toaletowego.
Wykonawca może zastrzec w ofercie, że produkt będzie dostarczać jedynie w opakowaniach zbiorczych o określonej pojemności. W takiej sytuacji Zamawiający będzie zlecać dostawy produktu jedynie w liczbie sztuk będącej wielokrotnością pojemności opakowania zbiorczego. Pojemność opakowania zbiorczego nie może być większa niż 12 rolek.</t>
  </si>
  <si>
    <t>2.6.</t>
  </si>
  <si>
    <t>Szczotka WC do czyszczenia toalety z podstawką, wykonana z plastiku, włosie z tworzywa sztucznego-komplet</t>
  </si>
  <si>
    <t>2.7.</t>
  </si>
  <si>
    <t>Mydło w płynie do mycia rąk i całego ciała, zawierające glicerynę i pochodne olejku kokosowego, który chroni skórę przed nadmiernym wysuszeniem i delikatnie ją nawilża, posiada delikatny zapach białych kwiatów. Przebadane dermatologicznie. Wartość pH 5,5-6,5, gęstość względna 1,048 g/cm3. Opakowanie nie mniejsze niż 5 litrów.</t>
  </si>
  <si>
    <t>* informacja czy mydło zawiera gliceryne
*informacja czy mydło jest przetestowane dermatologicznie
*informacja o ph</t>
  </si>
  <si>
    <t>2.8.</t>
  </si>
  <si>
    <t>Hipoalergiczne mydło w płynie, przebadane dermatologicznie, odpowiednie dla dzieci od 3 roku życia,  do każdego rodzaju skóry, w szczególności do skóry wrażliwej i skłonnej do alergii, bezzapachowe, bez barwników, sls i parabenów. Opakowanie nie mniejsze niż 5 litrów.</t>
  </si>
  <si>
    <t>* informacja czy mydło jest hipoalergiczne
* informacja czy mydło jest przebadane dermatologicznie
* informacja czy mydło jest odpowiednie dla dzieci od 3 r.ż  
* informacja czy mydło  jest do skóry wrażliwej i skłonnej do alergii, 
* informacja czy mydło jest bezzapachowe, bez barwników, sls i parabenów</t>
  </si>
  <si>
    <t>2.9.</t>
  </si>
  <si>
    <t>Mydło w pianie do zastosowania w dozownikach piany. Opakowanie nie mniejsze niż 5 litrów.</t>
  </si>
  <si>
    <t>2.10.</t>
  </si>
  <si>
    <t>Ręcznik papierowy, 100% celuloza, długość rolki nie mniejsza niż 60 m, średnica rolki 15 cm (+/- 2 cm), 2 warstwy.
Wykonawca może zastrzec w ofercie, że produkt będzie dostarczać jedynie w opakowaniach zbiorczych o określonej pojemności. W takiej sytuacji Zamawiający będzie zlecać dostawy produktu jedynie w liczbie sztuk będącej wielokrotnością pojemności opakowania zbiorczego. Pojemność opakowania zbiorczego nie może być większa niż 12 rolek.</t>
  </si>
  <si>
    <t xml:space="preserve">* liczba warstw
* średnica rolki
* długość rolki
* skład
</t>
  </si>
  <si>
    <t>2.11.</t>
  </si>
  <si>
    <t>Ręcznik papierowy, 100% celuloza, szerokość rolki 19 cm (+/- 1 cm), długość rolki nie mniejsza niż 120 m, średnica rolki nie większa niż 21 cm, gramatura nie mniejsza niż 32 g/m2. Wykonawca może zastrzec w ofercie, że produkt będzie dostarczać jedynie w opakowaniach zbiorczych o określonej pojemności. W takiej sytuacji Zamawiający będzie zlecać dostawy produktu jedynie w liczbie sztuk będącej wielokrotnością pojemności opakowania zbiorczego. Pojemność opakowania zbiorczego nie może być większa niż 6 rolek.</t>
  </si>
  <si>
    <t xml:space="preserve">
* średnica rolki
*długość rolki
* szerokość rolki
* skład 
* gramatura</t>
  </si>
  <si>
    <t>2.12.</t>
  </si>
  <si>
    <t>Ręcznik papierowy, 100% celuloza, szerokość rolki 19 cm (+/- 1 cm), długość rolki nie mniejsza niż 140 m, średnica rolki nie większa niż 21 cm, gramatura nie mniejsza niż 32 g/m2. Wykonawca może zastrzec w ofercie, że produkt będzie dostarczać jedynie w opakowaniach zbiorczych o określonej pojemności. W takiej sytuacji Zamawiający będzie zlecać dostawy produktu jedynie w liczbie sztuk będącej wielokrotnością pojemności opakowania zbiorczego. Pojemność opakowania zbiorczego nie może być większa niż 6 rolek.</t>
  </si>
  <si>
    <t xml:space="preserve">
* średnica rolki
*długość rolki
* szerokość rolki
* skład
* gramatura</t>
  </si>
  <si>
    <t>2.13.</t>
  </si>
  <si>
    <t>Ręcznik papierowy do rąk, składany ZZ, minimum 2 warstwy, klejony, gofrowany, wodotrwały, wykonany w 100% z celulozy, gramatura warstwy nie mniejsza niż 17 g/m2. Wymiary listka nie mniejsze niż 23x25 cm (+/- 0,5 cm), nie mniej niż 3200 listków w kartonie. Karton zawiera 20 bind po 160 listków. Tolerancja parametrów takich, jak: gramatura, ilość listków w kartonie i ilość listków w bindzie +/-5%.</t>
  </si>
  <si>
    <t>Karton</t>
  </si>
  <si>
    <t>*liczba warstw
* skład
* gramatura
* wymiary listka
* ilość listków w opakowaniu *wodotrwałość 
*gofrowanie</t>
  </si>
  <si>
    <t>2.14.</t>
  </si>
  <si>
    <t>Odświeżacz powietrza w żelu z wysuwanym wieczkiem. Występujący w min. 5 różnych zapachach. Pojemność nie mniejsza niż 150g.</t>
  </si>
  <si>
    <t>3</t>
  </si>
  <si>
    <t>Mycie naczyń i tkanin</t>
  </si>
  <si>
    <t>3.1.</t>
  </si>
  <si>
    <t xml:space="preserve">Preparat nabłyszczający, przeznaczony do płukania i nabłyszczania w zmywarkach automatycznych. Nadaje połysk, nie pozostawia smug. Opakowanie nie mniejsze niż 750 ml.  </t>
  </si>
  <si>
    <t>3.2.</t>
  </si>
  <si>
    <t>Wielofunkcujne żelowe kapsułki do zmywarek, skład: 5-15% niejonowe środki powierzchniowo czynne, związki wybielające na bazie tlenu, fosfoniany, &lt;5 % polikarboksylany, enzymy, kompozycja zapachowa. Opakowanie nie mniejsze niż 96 sztuk.</t>
  </si>
  <si>
    <t>3.3.</t>
  </si>
  <si>
    <t>Sól ochronna do zmywarek. Przeciwdziała osadzaniu się kamienia. Opakowanie nie mniejsze niż 1.5 kg.</t>
  </si>
  <si>
    <t>3.4.</t>
  </si>
  <si>
    <t xml:space="preserve">Bardzo skuteczny, skoncentrowany preparat przeznaczony do mycia naczyń w zmywarkach  gastronomicznych. skutecznie usuwa tłuszcz, osady po herbacie, kawie, skrobii, białku, szmince i innych typowych zabrudzeniach kuchennych. Może być stosowany zarówno w twardej jak i miękkiej wodzie. Zapobiega osadzaniu się związków wapnia, magnezu i krzemu. Może być stosowany do mycia porcelany, sztućców, stali nierdzewnej, szkła i tworzyw sztucznych, odpornych na działanie związków alkalicznych. Stężenie robocze od 0,1 % do 0,5%. Zawiera wersenian czterosodowy 10%-&lt;20%, wodorotlenek sodu 5-&lt;15%, wartość pH 13,0-14,0. Zawarte w preparacie związki powierzchniowo-czynne są biodegradowalne i zgodne z Rozporządzeniem (WE) nr 648/2004 Parlamentu Europejskiego i Rady z dnia 31 marca 2004r. w sprawie detergentów. Preparat przeznaczony do użytku profesjonalnego. Okres przydatności: 36 msc od daty produkcji. Opakowanie nie mniejsze niż 10 litrów. </t>
  </si>
  <si>
    <t>* czy produkt jest przeznaczony do maszynowego mycia naczyń w zmywarkach gastronomicznych
* czy produkt jest przeznaczony do szkła, porcelany, tworzyw sztucznych 
* czy produkt jest dostosowany do twardej wody</t>
  </si>
  <si>
    <t>3.5.</t>
  </si>
  <si>
    <t>Skoncentrowany preparat do płukania i nabłyszczania naczyń w profesjonalnych zmywarkach gastronomicznych. Zapobiega tworzeniu się osadów wapiennych. Nie pozostawia zacieków ani smug, nadając idealny połysk. Odpowiedni do wszystkich stopni twardości wody. Można stosować we wszystkich rodzajach zmywarek do naczyń, wyposażonych we wszystkie rodzaje urządzeń dozujących. Używać do płukania naczyń, sztućców i szkła. Doskonale sprawdza się w twardej wodzie. Stężenia robocze: 0,01% - 0,03%. Zawiera kwas fosforowy 25-&lt;30%. pH: 1,0-1,5. Zawarte w preparacie związki powierzchniowo-czynne są biodegradowalne i zgodne z Rozporządzeniem (WE) nr 648/2004 Parlamentu Europejskiego i Rady z dnia 31 marca 2004r. w sprawie detergentów. Preparat przeznaczony do użytku profesjonalnego. Okres przydatności: 36 msc od daty produkcji. Opakowanie nie mniejsze niż 10 litrów.</t>
  </si>
  <si>
    <t>3.6.</t>
  </si>
  <si>
    <t xml:space="preserve">Koncentrat stanowiący mieszaninę kwasów organicznych i nieorganicznych specjalnie opracowaną w celu skutecznego i szybkiego usuwania osadów mineralnych, rdzy i tlenków z powierzchni mających kontakt z żywnością. Preparat zalecany jest szczególnie do czyszczenia powierzchni z osadów kamienia wodnego. Szczególnie polecany do zmywarek gastronomicznych, ekspresów do kawy, czajników, grzałek itp. Stężenie robocze 10-20%. Zawiera w składzie kwas amidosulfonowy 1-&lt;3%, kwas fosforowy 1-&lt;3%, alkohole C9-11, etoksylowane &lt;1,5%. Wartość pH: 1,0-2,0, gęstość: 1,05-1,06 g/cm3. Zawarte w preparacie związki powierzchniowo-czynne są biodegradowalne i zgodne z Rozporządzeniem (WE) nr 648/2004 Parlamentu Europejskiego i Rady z dnia 31 marca 2004r. w sprawie detergentów. Okres przydatności: 36 msc od daty produkcji.Opakowanie nie mniejsze niż 10 litrów. </t>
  </si>
  <si>
    <t>3.7.</t>
  </si>
  <si>
    <t>Tabletki solne do systemów uzdatniania wody. Opakowanie nie mniejsze niż 25 kg.</t>
  </si>
  <si>
    <t>3.8.</t>
  </si>
  <si>
    <t xml:space="preserve">Gąbka do mycia naczyń, z jednej strony pokryta szorstką powłoką, o wymiarach 9 cm x 6 cm x 4,5 cm (+/- 2 cm). Cena za opakowanie zawierające 5 sztuk gąbek do mycia naczyń. </t>
  </si>
  <si>
    <t>3.9.</t>
  </si>
  <si>
    <t>Zmywak do teflonu</t>
  </si>
  <si>
    <t>3.10.</t>
  </si>
  <si>
    <t>Skoncentrowany płyn odtłuszczający do ręcznego mycia naczyń, sztućców oraz urządzeń i powierzchni kuchennych, zawierający pochodną olejku kokosowego, który chroni skórę dłoni. Występujący w co najmniej dwóch zapachach cytrynowym i miętowym. Skład: alkohol C12-14 etoksylowany, siarczan, sole sodowe, sól sodowa, 5-15% anionowe środki powierzchniowo czynne, &lt;5% niejonowe środki powierzchniowo czynne, &lt;5% amfoteryczne środki powierzchniowo czynne, kompozycja zapachowa.Wartość pH 5,5-7,5, gęstość względna 1,054-1,055 g/cm3. Opakowanie nie mniej niż 1 litr.</t>
  </si>
  <si>
    <t>* informacja, że preparat posiada właściwości odtłuszczające 
* informacja o gęstości</t>
  </si>
  <si>
    <t>3.11.</t>
  </si>
  <si>
    <t>Skoncentrowany płyn odtłuszczający do ręcznego mycia naczyń, sztućców oraz urządzeń i powierzchni kuchennych, zawierający pochodną olejku kokosowego, który chroni skórę dłoni. Występujący w co najmniej dwóch zapachach cytrynowym i miętowym. Skład: alkohol C12-14 etoksylowany, siarczan, sole sodowe, sól sodowa, 5-15% anionowe środki powierzchniowo czynne, &lt;5% niejonowe środki powierzchniowo czynne, &lt;5% amfoteryczne środki powierzchniowo czynne, kompozycja zapachowa.Wartość pH 5,5-7,5, gęstość względna 1,054-1,055 g/cm3. Opakowanie nie mniej niż 5 litrów.</t>
  </si>
  <si>
    <t>4</t>
  </si>
  <si>
    <t>Szmatki, zmiotki, mopy itp.</t>
  </si>
  <si>
    <t>4.1.</t>
  </si>
  <si>
    <t xml:space="preserve">Ściereczka z mikrofibry o wym. 40cm x 40cm (+/-10mm), gramatura 280g/m2 (+/-5%), skład: 85% poliester, 15% poliamid.                                                                      Opakowanie nie mniejsze niż 10 sztuk.    </t>
  </si>
  <si>
    <t>* informacja o rozmiarze
* informacja o gramaturze</t>
  </si>
  <si>
    <t>4.2.</t>
  </si>
  <si>
    <t>Ściereczka gąbczasta. Wymiary 17,5 cm x 17,5 cm (+/- 2,5 cm). Opakowanie nie mniejsze niż 3 sztuki.</t>
  </si>
  <si>
    <t>4.3.</t>
  </si>
  <si>
    <t>Ścierka uniwersalna wiskozowa o wym. 350mm x 350mm (+/- 10mm), skład: 70% wiskoza, 18% polpropylen, 12% poliester.                                                                                        Opakowanie 3 sztuki.</t>
  </si>
  <si>
    <t>4.4.</t>
  </si>
  <si>
    <t>Pielucha tetrowa, biała, niebielona, skład: 100% bawełna. Wymiary 70x80 cm (+/- 1 cm).</t>
  </si>
  <si>
    <t>* informacja o rozmiarze
* informacja o składzie
* informacja o kolorze 
* informacja, że jest niebielona chlorem</t>
  </si>
  <si>
    <t>4.5.</t>
  </si>
  <si>
    <t>Druciak spiralny, stal chromowana, waga 40g (+/-1g), średnica około 80mm.</t>
  </si>
  <si>
    <t>5</t>
  </si>
  <si>
    <t>Rękawice i ochraniacze na obuwie</t>
  </si>
  <si>
    <t>5.1.</t>
  </si>
  <si>
    <t>Rękawice gumowe wielokrotnego użytku wykonane z lateksu. Dostępne rozmiary S, M, L, XL.</t>
  </si>
  <si>
    <t>Para</t>
  </si>
  <si>
    <t>5.2.</t>
  </si>
  <si>
    <t>Medyczne rękawice lateksowe pudrowane. Dostępne rozmiary S, M, L, XL.
Opakowanie nie mniejsze niż 100 sztuk.</t>
  </si>
  <si>
    <t>5.3.</t>
  </si>
  <si>
    <t>Medyczne rękawice winylowe bezpudrowe. Dostępne rozmiary S, M, L, XL.
Opakowanie nie mniejsze niż 100 sztuk.</t>
  </si>
  <si>
    <t>5.4.</t>
  </si>
  <si>
    <t>Medyczne rękawice nitrylowe bezpudrowe. Dostępne rozmiary S, M, L, XL.
Opakowanie nie mniejsze niż 100 sztuk.</t>
  </si>
  <si>
    <t>5.5.</t>
  </si>
  <si>
    <t>Rękawice pięciopalcowe ze ściągaczem, wykonane z dzianiny, powlekane ze strony chwytnej lateksem. Dostępne rozmiary S, M, L.</t>
  </si>
  <si>
    <t>5.6.</t>
  </si>
  <si>
    <t>Rękawice pięciopalcowe ze ściągaczem, wykonane z dzianiny, powlekane ze strony chwytnej nitrylem. Dostępne w rozmiarach S, M, L, XL.</t>
  </si>
  <si>
    <t>6</t>
  </si>
  <si>
    <t>Worki</t>
  </si>
  <si>
    <t>6.1.</t>
  </si>
  <si>
    <t>Worki na odpady z grubej folii LDPE, nie mniej niż 40 mikronów. Pojemność 240 litrów, wymiary 90x140 cm (+/- 5 cm).
Opakowanie/rolka nie mniejsze niż 10 sztuk.</t>
  </si>
  <si>
    <t>* materiał
* mikrony
* pojemność
* wymiary</t>
  </si>
  <si>
    <t>6.2.</t>
  </si>
  <si>
    <t>Worki na odpady z grubej folii LDPE, nie mniej niż 40 mikronów. Pojemność 120 litrów, wymiary 70x110 cm (+/- 5 cm).
Opakowanie/rolka nie mniejsze niż 25 sztuk.</t>
  </si>
  <si>
    <t>6.3.</t>
  </si>
  <si>
    <t>Worki na odpady z grubej folii LDPE, nie mniej niż 35 mikronów. Pojemność 60 litrów, wymiary 60x75 cm (+/- 5 cm). 
Opakowanie/rolka nie mniejsze niż 50 sztuk.</t>
  </si>
  <si>
    <t>6.4.</t>
  </si>
  <si>
    <t>Worki na odpady z grubej folii LDPE, nie mniej niż 30 mikronów. Pojemność 35 litrów, wymiary 50x60 cm (+/- 5 cm). 
Opakowanie/rolka nie mniejsze niż 50 sztuk.</t>
  </si>
  <si>
    <t>6.5.</t>
  </si>
  <si>
    <t>Worki na odpady z grubej folii LDPE, nie mniej niż 25 mikronów. Pojemność 20 litrów, wymiary 45x52 cm (+/- 5 cm). 
Opakowanie/rolka nie mniejsza niż 50 sztuk.</t>
  </si>
  <si>
    <t>6.6.</t>
  </si>
  <si>
    <t>Worki na odpady z grubej folii LDPE, nie mniej niż 40 mikronów. Pojemność 160 litrów, wymiary 90x110 cm (+/- 5 cm), kolor brązowy.
Opakowanie/rolka nie mniejsze niż 10 sztuk.</t>
  </si>
  <si>
    <t>7</t>
  </si>
  <si>
    <t>Środki dezynfekujące</t>
  </si>
  <si>
    <t>7.1.</t>
  </si>
  <si>
    <t>Preparat do dezynfekcji oraz mycia małych powierzchni sprzętu medycznego, posiadające właściwości bakteriobójcze, drożdżakobójcze oraz wirusoobójcze (wobec rotawirus i norowirus). Może być stosowany do powierzchni mających kontakt z żywnością. Spełnia normy: EN 13727, EN 13624,EN 14476. 
Opakowanie nie mniejsze niż 1 litr.</t>
  </si>
  <si>
    <t>* informacja czy może być stosowany do powierzchni mających kontakt z żywnością
* informacja czy ma właściwości bakteriobójcze, drożdżakobójcze oraz wirusobójcze
* informacja, że spełnia normy: EN 13727, EN 13624,EN 14476</t>
  </si>
  <si>
    <t>7.2.</t>
  </si>
  <si>
    <t>Preparat do dezynfekcji oraz mycia małych powierzchni sprzętu medycznego, posiadające właściwości bakteriobójcze, drożdżakobójcze oraz wirusoobójcze (wobec rotawirus i norowirus). Może być stosowany do powierzchni mających kontakt z żywnością. Spełnia normy: EN 13727, EN 13624,EN 14476. 
Opakowanie nie mniejsze niż 5 litrów.</t>
  </si>
  <si>
    <t>8</t>
  </si>
  <si>
    <t>Inne</t>
  </si>
  <si>
    <t>8.1.</t>
  </si>
  <si>
    <t>Odświeżacz powietrza w sprayu. Dostępny w min. 5 zapachach.
Opakowanie nie mniejsze niż 400 ml.</t>
  </si>
  <si>
    <t>8.2.</t>
  </si>
  <si>
    <t>Krem glicerynowy do rąk. Opakowanie nie mniejsze niż 130 ml.</t>
  </si>
  <si>
    <t>8.3.</t>
  </si>
  <si>
    <t>Krem/balsam/emulsja ochronna do rąk, zawiera substancje nawilżające i natłuszczające oraz witaminy, opakowanie z pompką dozującą produkt. Opakowanie nie mniejsze niż 500 ml.</t>
  </si>
  <si>
    <t>8.4.</t>
  </si>
  <si>
    <t>Chusteczki higieniczne w kartoniku. Białe, dwuwarstwowe. Opakowanie nie mniejsze niż 100 sztuk.</t>
  </si>
  <si>
    <t>* informacja o warstwach</t>
  </si>
  <si>
    <t>8.5.</t>
  </si>
  <si>
    <t>Sól drogowa, do posypywania nawierzchni drogowych oraz chodnikowych w celu rozpuszczenia zalegającego śniegu lub lodu. Opakowanie nie mniejsze niż 25 kg.</t>
  </si>
  <si>
    <t>Cena brutto za wykonanie całego przedmiotu zamówienia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</si>
</sst>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quot;zł&quot;* #,##0.00_);_(&quot;zł&quot;* \(#,##0.00\);_(&quot;zł&quot;* &quot;-&quot;??_);_(@_)"/>
    <numFmt numFmtId="165" formatCode="#,##0.00\ _z_ł"/>
    <numFmt numFmtId="166" formatCode="#,##0.00\ &quot;zł&quot;"/>
  </numFmts>
  <fonts count="20">
    <font>
      <sz val="11"/>
      <color theme="1"/>
      <name val="Calibri"/>
      <family val="2"/>
      <charset val="238"/>
      <scheme val="minor"/>
    </font>
    <font>
      <sz val="11"/>
      <color theme="1"/>
      <name val="Calibri"/>
      <family val="2"/>
      <charset val="238"/>
      <scheme val="minor"/>
    </font>
    <font>
      <sz val="11"/>
      <name val="Calibri"/>
      <family val="2"/>
      <charset val="238"/>
      <scheme val="minor"/>
    </font>
    <font>
      <b/>
      <sz val="14"/>
      <name val="Calibri"/>
      <family val="2"/>
      <charset val="238"/>
      <scheme val="minor"/>
    </font>
    <font>
      <sz val="11"/>
      <name val="Calibri"/>
      <family val="2"/>
      <scheme val="minor"/>
    </font>
    <font>
      <b/>
      <sz val="11"/>
      <name val="Calibri"/>
      <family val="2"/>
      <scheme val="minor"/>
    </font>
    <font>
      <sz val="16"/>
      <color rgb="FFFF0000"/>
      <name val="Calibri"/>
      <family val="2"/>
      <charset val="238"/>
      <scheme val="minor"/>
    </font>
    <font>
      <u/>
      <sz val="16"/>
      <color rgb="FFFF0000"/>
      <name val="Calibri"/>
      <family val="2"/>
      <charset val="238"/>
      <scheme val="minor"/>
    </font>
    <font>
      <sz val="10"/>
      <name val="Arial CE"/>
      <charset val="238"/>
    </font>
    <font>
      <sz val="10"/>
      <name val="Arial CE"/>
      <family val="2"/>
      <charset val="238"/>
    </font>
    <font>
      <sz val="11"/>
      <name val="Arial"/>
      <family val="2"/>
      <charset val="238"/>
    </font>
    <font>
      <sz val="11"/>
      <color theme="1"/>
      <name val="Calibri"/>
      <family val="2"/>
      <scheme val="minor"/>
    </font>
    <font>
      <b/>
      <sz val="14"/>
      <name val="Arial"/>
      <family val="2"/>
      <charset val="238"/>
    </font>
    <font>
      <b/>
      <sz val="14"/>
      <color theme="1"/>
      <name val="Arial"/>
      <family val="2"/>
      <charset val="238"/>
    </font>
    <font>
      <b/>
      <sz val="11"/>
      <color theme="1"/>
      <name val="Arial"/>
      <family val="2"/>
      <charset val="238"/>
    </font>
    <font>
      <b/>
      <sz val="11"/>
      <name val="Arial"/>
      <family val="2"/>
      <charset val="238"/>
    </font>
    <font>
      <b/>
      <sz val="10"/>
      <color theme="1"/>
      <name val="Arial"/>
      <family val="2"/>
      <charset val="238"/>
    </font>
    <font>
      <b/>
      <sz val="11"/>
      <name val="Calibri"/>
      <family val="2"/>
      <charset val="238"/>
      <scheme val="minor"/>
    </font>
    <font>
      <b/>
      <sz val="13"/>
      <name val="Calibri"/>
      <family val="2"/>
      <charset val="238"/>
      <scheme val="minor"/>
    </font>
    <font>
      <b/>
      <sz val="13"/>
      <color theme="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6">
    <xf numFmtId="0" fontId="0" fillId="0" borderId="0"/>
    <xf numFmtId="0" fontId="8" fillId="0" borderId="0"/>
    <xf numFmtId="0" fontId="9" fillId="0" borderId="0"/>
    <xf numFmtId="0" fontId="1" fillId="0" borderId="0"/>
    <xf numFmtId="164" fontId="11" fillId="0" borderId="0" applyFont="0" applyFill="0" applyBorder="0" applyAlignment="0" applyProtection="0"/>
    <xf numFmtId="164" fontId="8" fillId="0" borderId="0" applyFont="0" applyFill="0" applyBorder="0" applyAlignment="0" applyProtection="0"/>
  </cellStyleXfs>
  <cellXfs count="64">
    <xf numFmtId="0" fontId="0" fillId="0" borderId="0" xfId="0"/>
    <xf numFmtId="49"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center" vertical="center"/>
    </xf>
    <xf numFmtId="49" fontId="12" fillId="2" borderId="6" xfId="0" applyNumberFormat="1" applyFont="1" applyFill="1" applyBorder="1" applyAlignment="1">
      <alignment horizontal="center" vertical="center" wrapText="1"/>
    </xf>
    <xf numFmtId="164" fontId="12" fillId="2" borderId="9" xfId="0" applyNumberFormat="1" applyFont="1" applyFill="1" applyBorder="1" applyAlignment="1">
      <alignment horizontal="center" vertical="center" wrapText="1"/>
    </xf>
    <xf numFmtId="0" fontId="13" fillId="2" borderId="1" xfId="0" applyFont="1" applyFill="1" applyBorder="1" applyAlignment="1">
      <alignment horizontal="center" vertical="center"/>
    </xf>
    <xf numFmtId="49" fontId="10" fillId="3" borderId="1" xfId="0" applyNumberFormat="1" applyFont="1" applyFill="1" applyBorder="1" applyAlignment="1">
      <alignment horizontal="center" vertical="center" wrapText="1"/>
    </xf>
    <xf numFmtId="0" fontId="10" fillId="3" borderId="1" xfId="0" applyFont="1" applyFill="1" applyBorder="1" applyAlignment="1">
      <alignment vertical="center" wrapText="1"/>
    </xf>
    <xf numFmtId="0" fontId="10" fillId="4" borderId="1" xfId="0" applyFont="1" applyFill="1" applyBorder="1" applyAlignment="1" applyProtection="1">
      <alignment horizontal="center" vertical="center" wrapText="1"/>
      <protection locked="0"/>
    </xf>
    <xf numFmtId="164" fontId="10" fillId="3" borderId="1"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3" borderId="0" xfId="0" applyFont="1" applyFill="1" applyAlignment="1">
      <alignment horizontal="center" vertical="center" wrapText="1"/>
    </xf>
    <xf numFmtId="49" fontId="10" fillId="3" borderId="3" xfId="0" applyNumberFormat="1" applyFont="1" applyFill="1" applyBorder="1" applyAlignment="1">
      <alignment horizontal="center" vertical="center" wrapText="1"/>
    </xf>
    <xf numFmtId="0" fontId="10" fillId="3" borderId="3" xfId="0" applyFont="1" applyFill="1" applyBorder="1" applyAlignment="1">
      <alignment horizontal="left" vertical="center" wrapText="1"/>
    </xf>
    <xf numFmtId="49" fontId="12" fillId="2" borderId="1" xfId="0" applyNumberFormat="1" applyFont="1" applyFill="1" applyBorder="1" applyAlignment="1">
      <alignment horizontal="center" vertical="center" wrapText="1"/>
    </xf>
    <xf numFmtId="49" fontId="10" fillId="3" borderId="5" xfId="0" applyNumberFormat="1" applyFont="1" applyFill="1" applyBorder="1" applyAlignment="1">
      <alignment horizontal="center" vertical="center"/>
    </xf>
    <xf numFmtId="0" fontId="10" fillId="3" borderId="5" xfId="0" applyFont="1" applyFill="1" applyBorder="1" applyAlignment="1">
      <alignment horizontal="left" vertical="center" wrapText="1"/>
    </xf>
    <xf numFmtId="49" fontId="10" fillId="3" borderId="1" xfId="0" applyNumberFormat="1" applyFont="1" applyFill="1" applyBorder="1" applyAlignment="1">
      <alignment horizontal="center" vertical="center"/>
    </xf>
    <xf numFmtId="49" fontId="14" fillId="2" borderId="1" xfId="0" applyNumberFormat="1" applyFont="1" applyFill="1" applyBorder="1" applyAlignment="1">
      <alignment horizontal="center" vertical="center"/>
    </xf>
    <xf numFmtId="0" fontId="14" fillId="2" borderId="1" xfId="0" applyFont="1" applyFill="1" applyBorder="1" applyAlignment="1">
      <alignment horizontal="center"/>
    </xf>
    <xf numFmtId="0" fontId="14" fillId="2" borderId="2" xfId="0" applyFont="1" applyFill="1" applyBorder="1" applyAlignment="1">
      <alignment horizontal="center" vertical="center"/>
    </xf>
    <xf numFmtId="0" fontId="16" fillId="2" borderId="1" xfId="0" applyFont="1" applyFill="1" applyBorder="1" applyAlignment="1">
      <alignment horizontal="center" vertical="center" wrapText="1"/>
    </xf>
    <xf numFmtId="0" fontId="2" fillId="0" borderId="0" xfId="0" applyFont="1"/>
    <xf numFmtId="0" fontId="15" fillId="2" borderId="1" xfId="0" applyFont="1" applyFill="1" applyBorder="1" applyAlignment="1">
      <alignment horizontal="center"/>
    </xf>
    <xf numFmtId="0" fontId="10" fillId="3" borderId="0" xfId="0" applyFont="1" applyFill="1" applyAlignment="1">
      <alignment vertical="center" wrapText="1"/>
    </xf>
    <xf numFmtId="4" fontId="10" fillId="3" borderId="1" xfId="4" applyNumberFormat="1" applyFont="1" applyFill="1" applyBorder="1" applyAlignment="1" applyProtection="1">
      <alignment horizontal="center" vertical="center" wrapText="1"/>
    </xf>
    <xf numFmtId="165" fontId="0" fillId="0" borderId="0" xfId="0" applyNumberFormat="1"/>
    <xf numFmtId="49" fontId="0" fillId="0" borderId="0" xfId="0" applyNumberFormat="1"/>
    <xf numFmtId="44" fontId="10" fillId="3" borderId="1" xfId="0" applyNumberFormat="1" applyFont="1" applyFill="1" applyBorder="1" applyAlignment="1" applyProtection="1">
      <alignment horizontal="center" vertical="center" wrapText="1"/>
      <protection locked="0"/>
    </xf>
    <xf numFmtId="0" fontId="12" fillId="2" borderId="2" xfId="0" applyFont="1" applyFill="1" applyBorder="1" applyAlignment="1">
      <alignment vertical="center"/>
    </xf>
    <xf numFmtId="0" fontId="12" fillId="2" borderId="7" xfId="0" applyFont="1" applyFill="1" applyBorder="1" applyAlignment="1">
      <alignment vertical="center"/>
    </xf>
    <xf numFmtId="0" fontId="12" fillId="2" borderId="2" xfId="0" applyFont="1" applyFill="1" applyBorder="1" applyAlignment="1">
      <alignment vertical="center" wrapText="1"/>
    </xf>
    <xf numFmtId="0" fontId="12" fillId="2" borderId="7" xfId="0" applyFont="1" applyFill="1" applyBorder="1" applyAlignment="1">
      <alignment vertical="center" wrapText="1"/>
    </xf>
    <xf numFmtId="0" fontId="12" fillId="2" borderId="8" xfId="0" applyFont="1" applyFill="1" applyBorder="1" applyAlignment="1">
      <alignment vertical="center" wrapText="1"/>
    </xf>
    <xf numFmtId="0" fontId="12" fillId="2" borderId="7" xfId="0" applyFont="1" applyFill="1" applyBorder="1" applyAlignment="1">
      <alignment horizontal="center" vertical="center"/>
    </xf>
    <xf numFmtId="4" fontId="0" fillId="0" borderId="0" xfId="0" applyNumberFormat="1"/>
    <xf numFmtId="0" fontId="10" fillId="2" borderId="1" xfId="0" applyFont="1" applyFill="1" applyBorder="1" applyAlignment="1" applyProtection="1">
      <alignment horizontal="center" vertical="center" wrapText="1"/>
      <protection locked="0"/>
    </xf>
    <xf numFmtId="166" fontId="10" fillId="3" borderId="1" xfId="4" applyNumberFormat="1" applyFont="1" applyFill="1" applyBorder="1" applyAlignment="1" applyProtection="1">
      <alignment horizontal="center" vertical="center" wrapText="1"/>
    </xf>
    <xf numFmtId="49" fontId="0" fillId="0" borderId="2" xfId="0" applyNumberFormat="1" applyBorder="1" applyAlignment="1">
      <alignment horizontal="center" vertical="center"/>
    </xf>
    <xf numFmtId="0" fontId="10" fillId="3" borderId="3" xfId="0" applyFont="1" applyFill="1" applyBorder="1" applyAlignment="1">
      <alignment vertical="center" wrapText="1"/>
    </xf>
    <xf numFmtId="0" fontId="10" fillId="4" borderId="3" xfId="0" applyFont="1" applyFill="1" applyBorder="1" applyAlignment="1" applyProtection="1">
      <alignment horizontal="center" vertical="center" wrapText="1"/>
      <protection locked="0"/>
    </xf>
    <xf numFmtId="166" fontId="10" fillId="3" borderId="3" xfId="4" applyNumberFormat="1" applyFont="1" applyFill="1" applyBorder="1" applyAlignment="1" applyProtection="1">
      <alignment horizontal="center" vertical="center" wrapText="1"/>
    </xf>
    <xf numFmtId="0" fontId="0" fillId="0" borderId="8" xfId="0" applyBorder="1"/>
    <xf numFmtId="166" fontId="19" fillId="0" borderId="8" xfId="0" applyNumberFormat="1" applyFont="1" applyBorder="1"/>
    <xf numFmtId="166" fontId="10" fillId="2" borderId="1" xfId="4" applyNumberFormat="1" applyFont="1" applyFill="1" applyBorder="1" applyAlignment="1" applyProtection="1">
      <alignment horizontal="center" vertical="center" wrapText="1"/>
    </xf>
    <xf numFmtId="0" fontId="18" fillId="0" borderId="7" xfId="0" applyFont="1" applyBorder="1" applyAlignment="1">
      <alignment horizontal="left" vertical="center" wrapText="1"/>
    </xf>
    <xf numFmtId="0" fontId="15" fillId="2" borderId="4"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 xfId="1" applyFont="1" applyFill="1" applyBorder="1" applyAlignment="1">
      <alignment horizontal="center" vertical="center" wrapText="1"/>
    </xf>
    <xf numFmtId="0" fontId="0" fillId="0" borderId="0" xfId="0" applyAlignment="1">
      <alignment horizontal="center"/>
    </xf>
    <xf numFmtId="49" fontId="2" fillId="0" borderId="0" xfId="0" applyNumberFormat="1" applyFont="1" applyAlignment="1">
      <alignment horizontal="left" vertical="top" wrapText="1"/>
    </xf>
    <xf numFmtId="49" fontId="4" fillId="0" borderId="0" xfId="0" applyNumberFormat="1" applyFont="1" applyAlignment="1">
      <alignment horizontal="left" vertical="top" wrapText="1"/>
    </xf>
    <xf numFmtId="49" fontId="0" fillId="0" borderId="0" xfId="0" applyNumberFormat="1" applyAlignment="1">
      <alignment horizontal="left" vertical="top" wrapText="1"/>
    </xf>
    <xf numFmtId="0" fontId="14" fillId="2" borderId="1" xfId="0" applyFont="1" applyFill="1" applyBorder="1" applyAlignment="1">
      <alignment horizontal="center" vertical="center"/>
    </xf>
    <xf numFmtId="49" fontId="15" fillId="2" borderId="3" xfId="0" applyNumberFormat="1" applyFont="1" applyFill="1" applyBorder="1" applyAlignment="1">
      <alignment horizontal="center" vertical="center" wrapText="1"/>
    </xf>
    <xf numFmtId="49" fontId="15" fillId="2" borderId="5"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5" xfId="0" applyFont="1" applyFill="1" applyBorder="1" applyAlignment="1">
      <alignment horizontal="center" vertical="center" wrapText="1"/>
    </xf>
    <xf numFmtId="164" fontId="15" fillId="2" borderId="3" xfId="4" applyFont="1" applyFill="1" applyBorder="1" applyAlignment="1" applyProtection="1">
      <alignment horizontal="center" vertical="center" wrapText="1"/>
    </xf>
    <xf numFmtId="164" fontId="15" fillId="2" borderId="5" xfId="4" applyFont="1" applyFill="1" applyBorder="1" applyAlignment="1" applyProtection="1">
      <alignment horizontal="center" vertical="center" wrapText="1"/>
    </xf>
  </cellXfs>
  <cellStyles count="6">
    <cellStyle name="Normalny" xfId="0" builtinId="0"/>
    <cellStyle name="Normalny 2" xfId="2" xr:uid="{00000000-0005-0000-0000-000001000000}"/>
    <cellStyle name="Normalny 2 2" xfId="3" xr:uid="{00000000-0005-0000-0000-000002000000}"/>
    <cellStyle name="Normalny 3" xfId="1" xr:uid="{00000000-0005-0000-0000-000003000000}"/>
    <cellStyle name="Walutowy 3 2" xfId="5" xr:uid="{00000000-0005-0000-0000-000004000000}"/>
    <cellStyle name="Walutowy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94"/>
  <sheetViews>
    <sheetView tabSelected="1" zoomScale="80" zoomScaleNormal="80" workbookViewId="0">
      <selection activeCell="G22" sqref="G22"/>
    </sheetView>
  </sheetViews>
  <sheetFormatPr defaultColWidth="9.140625" defaultRowHeight="15"/>
  <cols>
    <col min="1" max="1" width="6.42578125" style="1" customWidth="1"/>
    <col min="2" max="2" width="49.42578125" style="26" customWidth="1"/>
    <col min="3" max="3" width="14.140625" customWidth="1"/>
    <col min="5" max="5" width="13.5703125" customWidth="1"/>
    <col min="6" max="6" width="25.28515625" customWidth="1"/>
    <col min="7" max="7" width="38.140625" style="3" customWidth="1"/>
    <col min="8" max="8" width="25.140625" style="3" customWidth="1"/>
    <col min="9" max="9" width="15.5703125" customWidth="1"/>
    <col min="10" max="10" width="14.7109375" customWidth="1"/>
  </cols>
  <sheetData>
    <row r="1" spans="1:11 16384:16384">
      <c r="F1" s="53" t="s">
        <v>0</v>
      </c>
      <c r="G1" s="53"/>
      <c r="H1" s="53"/>
    </row>
    <row r="3" spans="1:11 16384:16384" ht="23.25" customHeight="1">
      <c r="A3" s="54" t="s">
        <v>1</v>
      </c>
      <c r="B3" s="55"/>
      <c r="C3" s="55"/>
      <c r="D3" s="55"/>
      <c r="E3" s="55"/>
      <c r="F3" s="55"/>
      <c r="G3" s="55"/>
      <c r="H3" s="55"/>
    </row>
    <row r="4" spans="1:11 16384:16384" ht="150" customHeight="1">
      <c r="A4" s="55"/>
      <c r="B4" s="55"/>
      <c r="C4" s="55"/>
      <c r="D4" s="55"/>
      <c r="E4" s="55"/>
      <c r="F4" s="55"/>
      <c r="G4" s="55"/>
      <c r="H4" s="55"/>
    </row>
    <row r="5" spans="1:11 16384:16384" ht="69.75" customHeight="1">
      <c r="A5" s="56" t="s">
        <v>2</v>
      </c>
      <c r="B5" s="56"/>
      <c r="C5" s="56"/>
      <c r="D5" s="56"/>
      <c r="E5" s="56"/>
      <c r="F5" s="56"/>
      <c r="G5" s="56"/>
      <c r="H5" s="56"/>
    </row>
    <row r="7" spans="1:11 16384:16384">
      <c r="A7" s="22" t="s">
        <v>3</v>
      </c>
      <c r="B7" s="27">
        <v>2</v>
      </c>
      <c r="C7" s="23">
        <v>3</v>
      </c>
      <c r="D7" s="23">
        <v>4</v>
      </c>
      <c r="E7" s="23">
        <v>5</v>
      </c>
      <c r="F7" s="23">
        <v>6</v>
      </c>
      <c r="G7" s="24">
        <v>7</v>
      </c>
      <c r="H7" s="57">
        <v>8</v>
      </c>
      <c r="I7" s="57"/>
      <c r="J7" s="57"/>
    </row>
    <row r="8" spans="1:11 16384:16384" ht="52.5" customHeight="1">
      <c r="A8" s="58" t="s">
        <v>4</v>
      </c>
      <c r="B8" s="60" t="s">
        <v>5</v>
      </c>
      <c r="C8" s="60" t="s">
        <v>6</v>
      </c>
      <c r="D8" s="60" t="s">
        <v>7</v>
      </c>
      <c r="E8" s="62" t="s">
        <v>8</v>
      </c>
      <c r="F8" s="60" t="s">
        <v>9</v>
      </c>
      <c r="G8" s="50" t="s">
        <v>10</v>
      </c>
      <c r="H8" s="52" t="s">
        <v>11</v>
      </c>
      <c r="I8" s="52"/>
      <c r="J8" s="52"/>
    </row>
    <row r="9" spans="1:11 16384:16384" ht="30" customHeight="1">
      <c r="A9" s="59"/>
      <c r="B9" s="61"/>
      <c r="C9" s="61"/>
      <c r="D9" s="61"/>
      <c r="E9" s="63"/>
      <c r="F9" s="61"/>
      <c r="G9" s="51"/>
      <c r="H9" s="25" t="s">
        <v>12</v>
      </c>
      <c r="I9" s="25" t="s">
        <v>13</v>
      </c>
      <c r="J9" s="25" t="s">
        <v>14</v>
      </c>
    </row>
    <row r="10" spans="1:11 16384:16384" ht="33.950000000000003" customHeight="1">
      <c r="A10" s="4">
        <v>1</v>
      </c>
      <c r="B10" s="35" t="s">
        <v>15</v>
      </c>
      <c r="C10" s="36"/>
      <c r="D10" s="36"/>
      <c r="E10" s="37"/>
      <c r="F10" s="5"/>
      <c r="G10" s="5"/>
      <c r="H10" s="6"/>
      <c r="I10" s="6"/>
      <c r="J10" s="6"/>
      <c r="XFD10" s="31">
        <f>SUM(A10:XFC10)</f>
        <v>1</v>
      </c>
    </row>
    <row r="11" spans="1:11 16384:16384" ht="256.5">
      <c r="A11" s="7" t="s">
        <v>16</v>
      </c>
      <c r="B11" s="8" t="s">
        <v>17</v>
      </c>
      <c r="C11" s="8" t="s">
        <v>18</v>
      </c>
      <c r="D11" s="9">
        <v>138</v>
      </c>
      <c r="E11" s="41"/>
      <c r="F11" s="41">
        <f>D11*E11</f>
        <v>0</v>
      </c>
      <c r="G11" s="10"/>
      <c r="H11" s="29"/>
      <c r="I11" s="29"/>
      <c r="J11" s="29"/>
    </row>
    <row r="12" spans="1:11 16384:16384" ht="256.5">
      <c r="A12" s="7" t="s">
        <v>19</v>
      </c>
      <c r="B12" s="8" t="s">
        <v>20</v>
      </c>
      <c r="C12" s="8" t="s">
        <v>18</v>
      </c>
      <c r="D12" s="9">
        <v>38</v>
      </c>
      <c r="E12" s="41"/>
      <c r="F12" s="41">
        <f t="shared" ref="F12:F75" si="0">D12*E12</f>
        <v>0</v>
      </c>
      <c r="G12" s="10"/>
      <c r="H12" s="29"/>
      <c r="I12" s="29"/>
      <c r="J12" s="29"/>
      <c r="K12" s="2"/>
    </row>
    <row r="13" spans="1:11 16384:16384" ht="242.25">
      <c r="A13" s="7" t="s">
        <v>21</v>
      </c>
      <c r="B13" s="8" t="s">
        <v>22</v>
      </c>
      <c r="C13" s="8" t="s">
        <v>18</v>
      </c>
      <c r="D13" s="9">
        <v>949</v>
      </c>
      <c r="E13" s="41"/>
      <c r="F13" s="41">
        <f t="shared" si="0"/>
        <v>0</v>
      </c>
      <c r="G13" s="14" t="s">
        <v>23</v>
      </c>
      <c r="H13" s="29"/>
      <c r="I13" s="29"/>
      <c r="J13" s="29"/>
    </row>
    <row r="14" spans="1:11 16384:16384" ht="242.25">
      <c r="A14" s="7" t="s">
        <v>24</v>
      </c>
      <c r="B14" s="8" t="s">
        <v>25</v>
      </c>
      <c r="C14" s="8" t="s">
        <v>18</v>
      </c>
      <c r="D14" s="9">
        <v>193</v>
      </c>
      <c r="E14" s="41"/>
      <c r="F14" s="41">
        <f t="shared" si="0"/>
        <v>0</v>
      </c>
      <c r="G14" s="14" t="s">
        <v>23</v>
      </c>
      <c r="H14" s="29"/>
      <c r="I14" s="29"/>
      <c r="J14" s="29"/>
    </row>
    <row r="15" spans="1:11 16384:16384" ht="71.25">
      <c r="A15" s="7" t="s">
        <v>26</v>
      </c>
      <c r="B15" s="8" t="s">
        <v>27</v>
      </c>
      <c r="C15" s="8" t="s">
        <v>18</v>
      </c>
      <c r="D15" s="9">
        <v>978</v>
      </c>
      <c r="E15" s="41"/>
      <c r="F15" s="41">
        <f t="shared" si="0"/>
        <v>0</v>
      </c>
      <c r="G15" s="14" t="s">
        <v>28</v>
      </c>
      <c r="H15" s="29"/>
      <c r="I15" s="29"/>
      <c r="J15" s="29"/>
    </row>
    <row r="16" spans="1:11 16384:16384" ht="80.25" customHeight="1">
      <c r="A16" s="7" t="s">
        <v>29</v>
      </c>
      <c r="B16" s="8" t="s">
        <v>30</v>
      </c>
      <c r="C16" s="8" t="s">
        <v>18</v>
      </c>
      <c r="D16" s="9">
        <v>36</v>
      </c>
      <c r="E16" s="41"/>
      <c r="F16" s="41">
        <f t="shared" si="0"/>
        <v>0</v>
      </c>
      <c r="G16" s="10" t="s">
        <v>31</v>
      </c>
      <c r="H16" s="29"/>
      <c r="I16" s="29"/>
      <c r="J16" s="29"/>
    </row>
    <row r="17" spans="1:10" ht="256.5">
      <c r="A17" s="7" t="s">
        <v>32</v>
      </c>
      <c r="B17" s="8" t="s">
        <v>33</v>
      </c>
      <c r="C17" s="8" t="s">
        <v>18</v>
      </c>
      <c r="D17" s="9">
        <v>428</v>
      </c>
      <c r="E17" s="41"/>
      <c r="F17" s="41">
        <f t="shared" si="0"/>
        <v>0</v>
      </c>
      <c r="G17" s="10"/>
      <c r="H17" s="29"/>
      <c r="I17" s="29"/>
      <c r="J17" s="29"/>
    </row>
    <row r="18" spans="1:10" ht="370.5">
      <c r="A18" s="7" t="s">
        <v>34</v>
      </c>
      <c r="B18" s="8" t="s">
        <v>35</v>
      </c>
      <c r="C18" s="8" t="s">
        <v>18</v>
      </c>
      <c r="D18" s="9">
        <v>537</v>
      </c>
      <c r="E18" s="41"/>
      <c r="F18" s="41">
        <f t="shared" si="0"/>
        <v>0</v>
      </c>
      <c r="G18" s="10"/>
      <c r="H18" s="29"/>
      <c r="I18" s="29"/>
      <c r="J18" s="29"/>
    </row>
    <row r="19" spans="1:10" ht="384.75">
      <c r="A19" s="7" t="s">
        <v>36</v>
      </c>
      <c r="B19" s="8" t="s">
        <v>37</v>
      </c>
      <c r="C19" s="8" t="s">
        <v>18</v>
      </c>
      <c r="D19" s="9">
        <v>321</v>
      </c>
      <c r="E19" s="41"/>
      <c r="F19" s="41">
        <f t="shared" si="0"/>
        <v>0</v>
      </c>
      <c r="G19" s="10"/>
      <c r="H19" s="29"/>
      <c r="I19" s="29"/>
      <c r="J19" s="29"/>
    </row>
    <row r="20" spans="1:10" ht="154.15" customHeight="1">
      <c r="A20" s="7" t="s">
        <v>38</v>
      </c>
      <c r="B20" s="8" t="s">
        <v>39</v>
      </c>
      <c r="C20" s="8" t="s">
        <v>18</v>
      </c>
      <c r="D20" s="9">
        <v>224</v>
      </c>
      <c r="E20" s="41"/>
      <c r="F20" s="41">
        <f t="shared" si="0"/>
        <v>0</v>
      </c>
      <c r="G20" s="10"/>
      <c r="H20" s="29"/>
      <c r="I20" s="29"/>
      <c r="J20" s="29"/>
    </row>
    <row r="21" spans="1:10" ht="155.44999999999999" customHeight="1">
      <c r="A21" s="7" t="s">
        <v>40</v>
      </c>
      <c r="B21" s="8" t="s">
        <v>41</v>
      </c>
      <c r="C21" s="8" t="s">
        <v>18</v>
      </c>
      <c r="D21" s="9">
        <v>176</v>
      </c>
      <c r="E21" s="41"/>
      <c r="F21" s="41">
        <f t="shared" si="0"/>
        <v>0</v>
      </c>
      <c r="G21" s="10"/>
      <c r="H21" s="29"/>
      <c r="I21" s="29"/>
      <c r="J21" s="29"/>
    </row>
    <row r="22" spans="1:10" ht="224.45" customHeight="1">
      <c r="A22" s="7" t="s">
        <v>42</v>
      </c>
      <c r="B22" s="8" t="s">
        <v>43</v>
      </c>
      <c r="C22" s="8" t="s">
        <v>18</v>
      </c>
      <c r="D22" s="9">
        <v>561</v>
      </c>
      <c r="E22" s="41"/>
      <c r="F22" s="41">
        <f t="shared" si="0"/>
        <v>0</v>
      </c>
      <c r="G22" s="10"/>
      <c r="H22" s="29"/>
      <c r="I22" s="29"/>
      <c r="J22" s="29"/>
    </row>
    <row r="23" spans="1:10" ht="229.15" customHeight="1">
      <c r="A23" s="7" t="s">
        <v>44</v>
      </c>
      <c r="B23" s="8" t="s">
        <v>45</v>
      </c>
      <c r="C23" s="8" t="s">
        <v>18</v>
      </c>
      <c r="D23" s="9">
        <v>105</v>
      </c>
      <c r="E23" s="41"/>
      <c r="F23" s="41">
        <f t="shared" si="0"/>
        <v>0</v>
      </c>
      <c r="G23" s="10"/>
      <c r="H23" s="29"/>
      <c r="I23" s="29"/>
      <c r="J23" s="29"/>
    </row>
    <row r="24" spans="1:10" ht="89.25" customHeight="1">
      <c r="A24" s="7" t="s">
        <v>46</v>
      </c>
      <c r="B24" s="8" t="s">
        <v>47</v>
      </c>
      <c r="C24" s="8" t="s">
        <v>18</v>
      </c>
      <c r="D24" s="9">
        <v>392</v>
      </c>
      <c r="E24" s="41"/>
      <c r="F24" s="41">
        <f t="shared" si="0"/>
        <v>0</v>
      </c>
      <c r="G24" s="14" t="s">
        <v>48</v>
      </c>
      <c r="H24" s="29"/>
      <c r="I24" s="29"/>
      <c r="J24" s="29"/>
    </row>
    <row r="25" spans="1:10" ht="106.5" customHeight="1">
      <c r="A25" s="7" t="s">
        <v>49</v>
      </c>
      <c r="B25" s="28" t="s">
        <v>50</v>
      </c>
      <c r="C25" s="8" t="s">
        <v>18</v>
      </c>
      <c r="D25" s="9">
        <v>61</v>
      </c>
      <c r="E25" s="41"/>
      <c r="F25" s="41">
        <f t="shared" si="0"/>
        <v>0</v>
      </c>
      <c r="G25" s="10"/>
      <c r="H25" s="29"/>
      <c r="I25" s="29"/>
      <c r="J25" s="29"/>
    </row>
    <row r="26" spans="1:10" ht="279" customHeight="1">
      <c r="A26" s="7" t="s">
        <v>51</v>
      </c>
      <c r="B26" s="8" t="s">
        <v>52</v>
      </c>
      <c r="C26" s="8" t="s">
        <v>18</v>
      </c>
      <c r="D26" s="9">
        <v>61</v>
      </c>
      <c r="E26" s="41"/>
      <c r="F26" s="41">
        <f t="shared" si="0"/>
        <v>0</v>
      </c>
      <c r="G26" s="10"/>
      <c r="H26" s="29"/>
      <c r="I26" s="29"/>
      <c r="J26" s="29"/>
    </row>
    <row r="27" spans="1:10" ht="318.60000000000002" customHeight="1">
      <c r="A27" s="7" t="s">
        <v>53</v>
      </c>
      <c r="B27" s="28" t="s">
        <v>54</v>
      </c>
      <c r="C27" s="8" t="s">
        <v>18</v>
      </c>
      <c r="D27" s="9">
        <v>384</v>
      </c>
      <c r="E27" s="41"/>
      <c r="F27" s="41">
        <f t="shared" si="0"/>
        <v>0</v>
      </c>
      <c r="G27" s="10"/>
      <c r="H27" s="29"/>
      <c r="I27" s="29"/>
      <c r="J27" s="29"/>
    </row>
    <row r="28" spans="1:10" ht="132" customHeight="1">
      <c r="A28" s="7" t="s">
        <v>55</v>
      </c>
      <c r="B28" s="8" t="s">
        <v>56</v>
      </c>
      <c r="C28" s="8" t="s">
        <v>18</v>
      </c>
      <c r="D28" s="9">
        <v>210</v>
      </c>
      <c r="E28" s="41"/>
      <c r="F28" s="41">
        <f t="shared" si="0"/>
        <v>0</v>
      </c>
      <c r="G28" s="10"/>
      <c r="H28" s="29"/>
      <c r="I28" s="29"/>
      <c r="J28" s="29"/>
    </row>
    <row r="29" spans="1:10" ht="270.75">
      <c r="A29" s="7" t="s">
        <v>57</v>
      </c>
      <c r="B29" s="8" t="s">
        <v>58</v>
      </c>
      <c r="C29" s="8" t="s">
        <v>18</v>
      </c>
      <c r="D29" s="9">
        <v>581</v>
      </c>
      <c r="E29" s="41"/>
      <c r="F29" s="41">
        <f t="shared" si="0"/>
        <v>0</v>
      </c>
      <c r="G29" s="10" t="s">
        <v>59</v>
      </c>
      <c r="H29" s="29"/>
      <c r="I29" s="29"/>
      <c r="J29" s="29"/>
    </row>
    <row r="30" spans="1:10" ht="156.75">
      <c r="A30" s="7" t="s">
        <v>60</v>
      </c>
      <c r="B30" s="8" t="s">
        <v>61</v>
      </c>
      <c r="C30" s="8" t="s">
        <v>18</v>
      </c>
      <c r="D30" s="9">
        <v>431</v>
      </c>
      <c r="E30" s="41"/>
      <c r="F30" s="41">
        <f t="shared" si="0"/>
        <v>0</v>
      </c>
      <c r="G30" s="10"/>
      <c r="H30" s="29"/>
      <c r="I30" s="29"/>
      <c r="J30" s="29"/>
    </row>
    <row r="31" spans="1:10" ht="144.75" customHeight="1">
      <c r="A31" s="7" t="s">
        <v>62</v>
      </c>
      <c r="B31" s="8" t="s">
        <v>63</v>
      </c>
      <c r="C31" s="8" t="s">
        <v>18</v>
      </c>
      <c r="D31" s="9">
        <v>125</v>
      </c>
      <c r="E31" s="41"/>
      <c r="F31" s="41">
        <f t="shared" si="0"/>
        <v>0</v>
      </c>
      <c r="G31" s="14" t="s">
        <v>64</v>
      </c>
      <c r="H31" s="29"/>
      <c r="I31" s="29"/>
      <c r="J31" s="29"/>
    </row>
    <row r="32" spans="1:10" ht="72.75" customHeight="1">
      <c r="A32" s="7" t="s">
        <v>65</v>
      </c>
      <c r="B32" s="8" t="s">
        <v>66</v>
      </c>
      <c r="C32" s="8" t="s">
        <v>18</v>
      </c>
      <c r="D32" s="9">
        <v>56</v>
      </c>
      <c r="E32" s="41"/>
      <c r="F32" s="41">
        <f t="shared" si="0"/>
        <v>0</v>
      </c>
      <c r="G32" s="10"/>
      <c r="H32" s="29"/>
      <c r="I32" s="29"/>
      <c r="J32" s="29"/>
    </row>
    <row r="33" spans="1:10" ht="299.25">
      <c r="A33" s="7" t="s">
        <v>67</v>
      </c>
      <c r="B33" s="8" t="s">
        <v>68</v>
      </c>
      <c r="C33" s="8" t="s">
        <v>18</v>
      </c>
      <c r="D33" s="9">
        <v>55</v>
      </c>
      <c r="E33" s="41"/>
      <c r="F33" s="41">
        <f t="shared" si="0"/>
        <v>0</v>
      </c>
      <c r="G33" s="10"/>
      <c r="H33" s="29"/>
      <c r="I33" s="29"/>
      <c r="J33" s="29"/>
    </row>
    <row r="34" spans="1:10" ht="293.45" customHeight="1">
      <c r="A34" s="7" t="s">
        <v>69</v>
      </c>
      <c r="B34" s="8" t="s">
        <v>70</v>
      </c>
      <c r="C34" s="8" t="s">
        <v>18</v>
      </c>
      <c r="D34" s="9">
        <v>18</v>
      </c>
      <c r="E34" s="41"/>
      <c r="F34" s="41">
        <f t="shared" si="0"/>
        <v>0</v>
      </c>
      <c r="G34" s="10"/>
      <c r="H34" s="29"/>
      <c r="I34" s="29"/>
      <c r="J34" s="29"/>
    </row>
    <row r="35" spans="1:10" ht="28.5">
      <c r="A35" s="7" t="s">
        <v>71</v>
      </c>
      <c r="B35" s="8" t="s">
        <v>72</v>
      </c>
      <c r="C35" s="8" t="s">
        <v>18</v>
      </c>
      <c r="D35" s="9">
        <v>97</v>
      </c>
      <c r="E35" s="41"/>
      <c r="F35" s="41">
        <f t="shared" si="0"/>
        <v>0</v>
      </c>
      <c r="G35" s="10"/>
      <c r="H35" s="29"/>
      <c r="I35" s="29"/>
      <c r="J35" s="29"/>
    </row>
    <row r="36" spans="1:10" ht="33.950000000000003" customHeight="1">
      <c r="A36" s="11" t="s">
        <v>73</v>
      </c>
      <c r="B36" s="33" t="s">
        <v>74</v>
      </c>
      <c r="C36" s="34"/>
      <c r="D36" s="40"/>
      <c r="E36" s="48"/>
      <c r="F36" s="48"/>
      <c r="G36" s="12"/>
      <c r="H36" s="6"/>
      <c r="I36" s="6"/>
      <c r="J36" s="6"/>
    </row>
    <row r="37" spans="1:10" ht="93" customHeight="1">
      <c r="A37" s="7" t="s">
        <v>75</v>
      </c>
      <c r="B37" s="8" t="s">
        <v>76</v>
      </c>
      <c r="C37" s="8" t="s">
        <v>77</v>
      </c>
      <c r="D37" s="9">
        <v>303</v>
      </c>
      <c r="E37" s="41"/>
      <c r="F37" s="41">
        <f t="shared" si="0"/>
        <v>0</v>
      </c>
      <c r="G37" s="10"/>
      <c r="H37" s="29"/>
      <c r="I37" s="29"/>
      <c r="J37" s="29"/>
    </row>
    <row r="38" spans="1:10" ht="310.89999999999998" customHeight="1">
      <c r="A38" s="7" t="s">
        <v>78</v>
      </c>
      <c r="B38" s="8" t="s">
        <v>79</v>
      </c>
      <c r="C38" s="8" t="s">
        <v>18</v>
      </c>
      <c r="D38" s="9">
        <v>202</v>
      </c>
      <c r="E38" s="41"/>
      <c r="F38" s="41">
        <f t="shared" si="0"/>
        <v>0</v>
      </c>
      <c r="G38" s="10"/>
      <c r="H38" s="29"/>
      <c r="I38" s="29"/>
      <c r="J38" s="29"/>
    </row>
    <row r="39" spans="1:10" ht="230.25" customHeight="1">
      <c r="A39" s="7" t="s">
        <v>80</v>
      </c>
      <c r="B39" s="8" t="s">
        <v>81</v>
      </c>
      <c r="C39" s="8" t="s">
        <v>82</v>
      </c>
      <c r="D39" s="9">
        <v>2410</v>
      </c>
      <c r="E39" s="41"/>
      <c r="F39" s="41">
        <f t="shared" si="0"/>
        <v>0</v>
      </c>
      <c r="G39" s="15" t="s">
        <v>83</v>
      </c>
      <c r="H39" s="29"/>
      <c r="I39" s="29"/>
      <c r="J39" s="29"/>
    </row>
    <row r="40" spans="1:10" ht="211.5" customHeight="1">
      <c r="A40" s="7" t="s">
        <v>84</v>
      </c>
      <c r="B40" s="8" t="s">
        <v>85</v>
      </c>
      <c r="C40" s="8" t="s">
        <v>82</v>
      </c>
      <c r="D40" s="9">
        <v>24588</v>
      </c>
      <c r="E40" s="41"/>
      <c r="F40" s="41">
        <f t="shared" si="0"/>
        <v>0</v>
      </c>
      <c r="G40" s="14" t="s">
        <v>86</v>
      </c>
      <c r="H40" s="29"/>
      <c r="I40" s="29"/>
      <c r="J40" s="29"/>
    </row>
    <row r="41" spans="1:10" ht="199.5">
      <c r="A41" s="7" t="s">
        <v>87</v>
      </c>
      <c r="B41" s="8" t="s">
        <v>88</v>
      </c>
      <c r="C41" s="8" t="s">
        <v>82</v>
      </c>
      <c r="D41" s="9">
        <v>20691</v>
      </c>
      <c r="E41" s="41"/>
      <c r="F41" s="41">
        <f t="shared" si="0"/>
        <v>0</v>
      </c>
      <c r="G41" s="15" t="s">
        <v>83</v>
      </c>
      <c r="H41" s="29"/>
      <c r="I41" s="29"/>
      <c r="J41" s="29"/>
    </row>
    <row r="42" spans="1:10" ht="49.9" customHeight="1">
      <c r="A42" s="7" t="s">
        <v>89</v>
      </c>
      <c r="B42" s="8" t="s">
        <v>90</v>
      </c>
      <c r="C42" s="8" t="s">
        <v>18</v>
      </c>
      <c r="D42" s="9">
        <v>343</v>
      </c>
      <c r="E42" s="41"/>
      <c r="F42" s="41">
        <f t="shared" si="0"/>
        <v>0</v>
      </c>
      <c r="G42" s="10"/>
      <c r="H42" s="29"/>
      <c r="I42" s="29"/>
      <c r="J42" s="29"/>
    </row>
    <row r="43" spans="1:10" ht="136.5" customHeight="1">
      <c r="A43" s="7" t="s">
        <v>91</v>
      </c>
      <c r="B43" s="8" t="s">
        <v>92</v>
      </c>
      <c r="C43" s="8" t="s">
        <v>18</v>
      </c>
      <c r="D43" s="9">
        <v>339</v>
      </c>
      <c r="E43" s="41"/>
      <c r="F43" s="41">
        <f t="shared" si="0"/>
        <v>0</v>
      </c>
      <c r="G43" s="14" t="s">
        <v>93</v>
      </c>
      <c r="H43" s="29"/>
      <c r="I43" s="29"/>
      <c r="J43" s="29"/>
    </row>
    <row r="44" spans="1:10" ht="174.75" customHeight="1">
      <c r="A44" s="7" t="s">
        <v>94</v>
      </c>
      <c r="B44" s="8" t="s">
        <v>95</v>
      </c>
      <c r="C44" s="8" t="s">
        <v>18</v>
      </c>
      <c r="D44" s="9">
        <v>649</v>
      </c>
      <c r="E44" s="41"/>
      <c r="F44" s="41">
        <f t="shared" si="0"/>
        <v>0</v>
      </c>
      <c r="G44" s="15" t="s">
        <v>96</v>
      </c>
      <c r="H44" s="29"/>
      <c r="I44" s="29"/>
      <c r="J44" s="29"/>
    </row>
    <row r="45" spans="1:10" ht="51" customHeight="1">
      <c r="A45" s="7" t="s">
        <v>97</v>
      </c>
      <c r="B45" s="8" t="s">
        <v>98</v>
      </c>
      <c r="C45" s="8" t="s">
        <v>18</v>
      </c>
      <c r="D45" s="9">
        <v>40</v>
      </c>
      <c r="E45" s="41"/>
      <c r="F45" s="41">
        <f t="shared" si="0"/>
        <v>0</v>
      </c>
      <c r="G45" s="10"/>
      <c r="H45" s="29"/>
      <c r="I45" s="29"/>
      <c r="J45" s="29"/>
    </row>
    <row r="46" spans="1:10" ht="180" customHeight="1">
      <c r="A46" s="7" t="s">
        <v>99</v>
      </c>
      <c r="B46" s="8" t="s">
        <v>100</v>
      </c>
      <c r="C46" s="8" t="s">
        <v>82</v>
      </c>
      <c r="D46" s="9">
        <v>786</v>
      </c>
      <c r="E46" s="41"/>
      <c r="F46" s="41">
        <f t="shared" si="0"/>
        <v>0</v>
      </c>
      <c r="G46" s="14" t="s">
        <v>101</v>
      </c>
      <c r="H46" s="29"/>
      <c r="I46" s="29"/>
      <c r="J46" s="29"/>
    </row>
    <row r="47" spans="1:10" ht="201" customHeight="1">
      <c r="A47" s="7" t="s">
        <v>102</v>
      </c>
      <c r="B47" s="8" t="s">
        <v>103</v>
      </c>
      <c r="C47" s="8" t="s">
        <v>82</v>
      </c>
      <c r="D47" s="9">
        <v>632</v>
      </c>
      <c r="E47" s="41"/>
      <c r="F47" s="41">
        <f t="shared" si="0"/>
        <v>0</v>
      </c>
      <c r="G47" s="15" t="s">
        <v>104</v>
      </c>
      <c r="H47" s="29"/>
      <c r="I47" s="29"/>
      <c r="J47" s="29"/>
    </row>
    <row r="48" spans="1:10" ht="216" customHeight="1">
      <c r="A48" s="7" t="s">
        <v>105</v>
      </c>
      <c r="B48" s="8" t="s">
        <v>106</v>
      </c>
      <c r="C48" s="8" t="s">
        <v>82</v>
      </c>
      <c r="D48" s="9">
        <v>1184</v>
      </c>
      <c r="E48" s="41"/>
      <c r="F48" s="41">
        <f t="shared" si="0"/>
        <v>0</v>
      </c>
      <c r="G48" s="14" t="s">
        <v>107</v>
      </c>
      <c r="H48" s="29"/>
      <c r="I48" s="29"/>
      <c r="J48" s="29"/>
    </row>
    <row r="49" spans="1:10" ht="165.75" customHeight="1">
      <c r="A49" s="7" t="s">
        <v>108</v>
      </c>
      <c r="B49" s="8" t="s">
        <v>109</v>
      </c>
      <c r="C49" s="8" t="s">
        <v>110</v>
      </c>
      <c r="D49" s="9">
        <v>1442</v>
      </c>
      <c r="E49" s="41"/>
      <c r="F49" s="41">
        <f t="shared" si="0"/>
        <v>0</v>
      </c>
      <c r="G49" s="14" t="s">
        <v>111</v>
      </c>
      <c r="H49" s="29"/>
      <c r="I49" s="29"/>
      <c r="J49" s="29"/>
    </row>
    <row r="50" spans="1:10" ht="63.6" customHeight="1">
      <c r="A50" s="7" t="s">
        <v>112</v>
      </c>
      <c r="B50" s="8" t="s">
        <v>113</v>
      </c>
      <c r="C50" s="8" t="s">
        <v>18</v>
      </c>
      <c r="D50" s="9">
        <v>295</v>
      </c>
      <c r="E50" s="41"/>
      <c r="F50" s="41">
        <f t="shared" si="0"/>
        <v>0</v>
      </c>
      <c r="G50" s="15"/>
      <c r="H50" s="29"/>
      <c r="I50" s="29"/>
      <c r="J50" s="29"/>
    </row>
    <row r="51" spans="1:10" ht="40.15" customHeight="1">
      <c r="A51" s="11" t="s">
        <v>114</v>
      </c>
      <c r="B51" s="33" t="s">
        <v>115</v>
      </c>
      <c r="C51" s="34"/>
      <c r="D51" s="40"/>
      <c r="E51" s="48"/>
      <c r="F51" s="48"/>
      <c r="G51" s="12"/>
      <c r="H51" s="6"/>
      <c r="I51" s="6"/>
      <c r="J51" s="6"/>
    </row>
    <row r="52" spans="1:10" ht="80.25" customHeight="1">
      <c r="A52" s="7" t="s">
        <v>116</v>
      </c>
      <c r="B52" s="13" t="s">
        <v>117</v>
      </c>
      <c r="C52" s="13" t="s">
        <v>18</v>
      </c>
      <c r="D52" s="9">
        <v>31</v>
      </c>
      <c r="E52" s="41"/>
      <c r="F52" s="41">
        <f t="shared" si="0"/>
        <v>0</v>
      </c>
      <c r="G52" s="10"/>
      <c r="H52" s="29"/>
      <c r="I52" s="29"/>
      <c r="J52" s="29"/>
    </row>
    <row r="53" spans="1:10" ht="85.5">
      <c r="A53" s="7" t="s">
        <v>118</v>
      </c>
      <c r="B53" s="13" t="s">
        <v>119</v>
      </c>
      <c r="C53" s="13" t="s">
        <v>77</v>
      </c>
      <c r="D53" s="9">
        <v>17</v>
      </c>
      <c r="E53" s="41"/>
      <c r="F53" s="41">
        <f t="shared" si="0"/>
        <v>0</v>
      </c>
      <c r="G53" s="10"/>
      <c r="H53" s="29"/>
      <c r="I53" s="29"/>
      <c r="J53" s="29"/>
    </row>
    <row r="54" spans="1:10" ht="67.5" customHeight="1">
      <c r="A54" s="7" t="s">
        <v>120</v>
      </c>
      <c r="B54" s="13" t="s">
        <v>121</v>
      </c>
      <c r="C54" s="13" t="s">
        <v>18</v>
      </c>
      <c r="D54" s="9">
        <v>29</v>
      </c>
      <c r="E54" s="41"/>
      <c r="F54" s="41">
        <f t="shared" si="0"/>
        <v>0</v>
      </c>
      <c r="G54" s="10"/>
      <c r="H54" s="29"/>
      <c r="I54" s="29"/>
      <c r="J54" s="29"/>
    </row>
    <row r="55" spans="1:10" ht="313.5">
      <c r="A55" s="7" t="s">
        <v>122</v>
      </c>
      <c r="B55" s="13" t="s">
        <v>123</v>
      </c>
      <c r="C55" s="13" t="s">
        <v>18</v>
      </c>
      <c r="D55" s="9">
        <v>71</v>
      </c>
      <c r="E55" s="41"/>
      <c r="F55" s="41">
        <f t="shared" si="0"/>
        <v>0</v>
      </c>
      <c r="G55" s="10" t="s">
        <v>124</v>
      </c>
      <c r="H55" s="29"/>
      <c r="I55" s="29"/>
      <c r="J55" s="29"/>
    </row>
    <row r="56" spans="1:10" ht="299.25">
      <c r="A56" s="7" t="s">
        <v>125</v>
      </c>
      <c r="B56" s="13" t="s">
        <v>126</v>
      </c>
      <c r="C56" s="13" t="s">
        <v>18</v>
      </c>
      <c r="D56" s="9">
        <v>36</v>
      </c>
      <c r="E56" s="41"/>
      <c r="F56" s="41">
        <f t="shared" si="0"/>
        <v>0</v>
      </c>
      <c r="G56" s="10"/>
      <c r="H56" s="29"/>
      <c r="I56" s="29"/>
      <c r="J56" s="29"/>
    </row>
    <row r="57" spans="1:10" ht="285">
      <c r="A57" s="7" t="s">
        <v>127</v>
      </c>
      <c r="B57" s="13" t="s">
        <v>128</v>
      </c>
      <c r="C57" s="13" t="s">
        <v>18</v>
      </c>
      <c r="D57" s="9">
        <v>12</v>
      </c>
      <c r="E57" s="41"/>
      <c r="F57" s="41">
        <f t="shared" si="0"/>
        <v>0</v>
      </c>
      <c r="G57" s="10"/>
      <c r="H57" s="29"/>
      <c r="I57" s="29"/>
      <c r="J57" s="29"/>
    </row>
    <row r="58" spans="1:10" ht="51.6" customHeight="1">
      <c r="A58" s="7" t="s">
        <v>129</v>
      </c>
      <c r="B58" s="13" t="s">
        <v>130</v>
      </c>
      <c r="C58" s="13" t="s">
        <v>77</v>
      </c>
      <c r="D58" s="9">
        <v>62</v>
      </c>
      <c r="E58" s="41"/>
      <c r="F58" s="41">
        <f t="shared" si="0"/>
        <v>0</v>
      </c>
      <c r="G58" s="10"/>
      <c r="H58" s="29"/>
      <c r="I58" s="29"/>
      <c r="J58" s="29"/>
    </row>
    <row r="59" spans="1:10" ht="85.5" customHeight="1">
      <c r="A59" s="7" t="s">
        <v>131</v>
      </c>
      <c r="B59" s="13" t="s">
        <v>132</v>
      </c>
      <c r="C59" s="13" t="s">
        <v>77</v>
      </c>
      <c r="D59" s="9">
        <v>1114</v>
      </c>
      <c r="E59" s="41"/>
      <c r="F59" s="41">
        <f t="shared" si="0"/>
        <v>0</v>
      </c>
      <c r="G59" s="10"/>
      <c r="H59" s="29"/>
      <c r="I59" s="29"/>
      <c r="J59" s="29"/>
    </row>
    <row r="60" spans="1:10" ht="33.950000000000003" customHeight="1">
      <c r="A60" s="7" t="s">
        <v>133</v>
      </c>
      <c r="B60" s="13" t="s">
        <v>134</v>
      </c>
      <c r="C60" s="13" t="s">
        <v>18</v>
      </c>
      <c r="D60" s="9">
        <v>429</v>
      </c>
      <c r="E60" s="41"/>
      <c r="F60" s="41">
        <f t="shared" si="0"/>
        <v>0</v>
      </c>
      <c r="G60" s="10"/>
      <c r="H60" s="29"/>
      <c r="I60" s="29"/>
      <c r="J60" s="29"/>
    </row>
    <row r="61" spans="1:10" ht="234.75" customHeight="1">
      <c r="A61" s="7" t="s">
        <v>135</v>
      </c>
      <c r="B61" s="13" t="s">
        <v>136</v>
      </c>
      <c r="C61" s="13" t="s">
        <v>18</v>
      </c>
      <c r="D61" s="9">
        <v>362</v>
      </c>
      <c r="E61" s="41"/>
      <c r="F61" s="41">
        <f t="shared" si="0"/>
        <v>0</v>
      </c>
      <c r="G61" s="32" t="s">
        <v>137</v>
      </c>
      <c r="H61" s="29"/>
      <c r="I61" s="29"/>
      <c r="J61" s="29"/>
    </row>
    <row r="62" spans="1:10" ht="234.75" customHeight="1">
      <c r="A62" s="7" t="s">
        <v>138</v>
      </c>
      <c r="B62" s="13" t="s">
        <v>139</v>
      </c>
      <c r="C62" s="13" t="s">
        <v>18</v>
      </c>
      <c r="D62" s="9">
        <v>354</v>
      </c>
      <c r="E62" s="41"/>
      <c r="F62" s="41">
        <f t="shared" si="0"/>
        <v>0</v>
      </c>
      <c r="G62" s="32" t="s">
        <v>137</v>
      </c>
      <c r="H62" s="29"/>
      <c r="I62" s="29"/>
      <c r="J62" s="29"/>
    </row>
    <row r="63" spans="1:10" ht="48" customHeight="1">
      <c r="A63" s="11" t="s">
        <v>140</v>
      </c>
      <c r="B63" s="35" t="s">
        <v>141</v>
      </c>
      <c r="C63" s="36"/>
      <c r="D63" s="40"/>
      <c r="E63" s="48"/>
      <c r="F63" s="48"/>
      <c r="G63" s="12"/>
      <c r="H63" s="6"/>
      <c r="I63" s="6"/>
      <c r="J63" s="6"/>
    </row>
    <row r="64" spans="1:10" ht="57">
      <c r="A64" s="7" t="s">
        <v>142</v>
      </c>
      <c r="B64" s="13" t="s">
        <v>143</v>
      </c>
      <c r="C64" s="13" t="s">
        <v>18</v>
      </c>
      <c r="D64" s="9">
        <v>2004</v>
      </c>
      <c r="E64" s="41"/>
      <c r="F64" s="41">
        <f t="shared" si="0"/>
        <v>0</v>
      </c>
      <c r="G64" s="10" t="s">
        <v>144</v>
      </c>
      <c r="H64" s="29"/>
      <c r="I64" s="29"/>
      <c r="J64" s="29"/>
    </row>
    <row r="65" spans="1:10" ht="42.75">
      <c r="A65" s="7" t="s">
        <v>145</v>
      </c>
      <c r="B65" s="13" t="s">
        <v>146</v>
      </c>
      <c r="C65" s="13" t="s">
        <v>77</v>
      </c>
      <c r="D65" s="9">
        <v>263</v>
      </c>
      <c r="E65" s="41"/>
      <c r="F65" s="41">
        <f t="shared" si="0"/>
        <v>0</v>
      </c>
      <c r="G65" s="10"/>
      <c r="H65" s="29"/>
      <c r="I65" s="29"/>
      <c r="J65" s="29"/>
    </row>
    <row r="66" spans="1:10" ht="64.150000000000006" customHeight="1">
      <c r="A66" s="7" t="s">
        <v>147</v>
      </c>
      <c r="B66" s="13" t="s">
        <v>148</v>
      </c>
      <c r="C66" s="13" t="s">
        <v>18</v>
      </c>
      <c r="D66" s="9">
        <v>1054</v>
      </c>
      <c r="E66" s="41"/>
      <c r="F66" s="41">
        <f t="shared" si="0"/>
        <v>0</v>
      </c>
      <c r="G66" s="10"/>
      <c r="H66" s="29"/>
      <c r="I66" s="29"/>
      <c r="J66" s="29"/>
    </row>
    <row r="67" spans="1:10" ht="80.25" customHeight="1">
      <c r="A67" s="7" t="s">
        <v>149</v>
      </c>
      <c r="B67" s="13" t="s">
        <v>150</v>
      </c>
      <c r="C67" s="13" t="s">
        <v>18</v>
      </c>
      <c r="D67" s="9">
        <v>717</v>
      </c>
      <c r="E67" s="41"/>
      <c r="F67" s="41">
        <f t="shared" si="0"/>
        <v>0</v>
      </c>
      <c r="G67" s="10" t="s">
        <v>151</v>
      </c>
      <c r="H67" s="29"/>
      <c r="I67" s="29"/>
      <c r="J67" s="29"/>
    </row>
    <row r="68" spans="1:10" ht="28.5">
      <c r="A68" s="7" t="s">
        <v>152</v>
      </c>
      <c r="B68" s="13" t="s">
        <v>153</v>
      </c>
      <c r="C68" s="13" t="s">
        <v>18</v>
      </c>
      <c r="D68" s="9">
        <v>537</v>
      </c>
      <c r="E68" s="41"/>
      <c r="F68" s="41">
        <f t="shared" si="0"/>
        <v>0</v>
      </c>
      <c r="G68" s="10"/>
      <c r="H68" s="29"/>
      <c r="I68" s="29"/>
      <c r="J68" s="29"/>
    </row>
    <row r="69" spans="1:10" ht="40.15" customHeight="1">
      <c r="A69" s="11" t="s">
        <v>154</v>
      </c>
      <c r="B69" s="33" t="s">
        <v>155</v>
      </c>
      <c r="C69" s="34"/>
      <c r="D69" s="40"/>
      <c r="E69" s="48"/>
      <c r="F69" s="48"/>
      <c r="G69" s="12"/>
      <c r="H69" s="6"/>
      <c r="I69" s="6"/>
      <c r="J69" s="6"/>
    </row>
    <row r="70" spans="1:10" ht="44.1" customHeight="1">
      <c r="A70" s="7" t="s">
        <v>156</v>
      </c>
      <c r="B70" s="13" t="s">
        <v>157</v>
      </c>
      <c r="C70" s="13" t="s">
        <v>158</v>
      </c>
      <c r="D70" s="9">
        <v>632</v>
      </c>
      <c r="E70" s="41"/>
      <c r="F70" s="41">
        <f t="shared" si="0"/>
        <v>0</v>
      </c>
      <c r="G70" s="14"/>
      <c r="H70" s="29"/>
      <c r="I70" s="29"/>
      <c r="J70" s="29"/>
    </row>
    <row r="71" spans="1:10" ht="49.9" customHeight="1">
      <c r="A71" s="7" t="s">
        <v>159</v>
      </c>
      <c r="B71" s="13" t="s">
        <v>160</v>
      </c>
      <c r="C71" s="13" t="s">
        <v>77</v>
      </c>
      <c r="D71" s="9">
        <v>85</v>
      </c>
      <c r="E71" s="41"/>
      <c r="F71" s="41">
        <f t="shared" si="0"/>
        <v>0</v>
      </c>
      <c r="G71" s="14"/>
      <c r="H71" s="29"/>
      <c r="I71" s="29"/>
      <c r="J71" s="29"/>
    </row>
    <row r="72" spans="1:10" ht="49.9" customHeight="1">
      <c r="A72" s="7" t="s">
        <v>161</v>
      </c>
      <c r="B72" s="13" t="s">
        <v>162</v>
      </c>
      <c r="C72" s="13" t="s">
        <v>77</v>
      </c>
      <c r="D72" s="9">
        <v>53</v>
      </c>
      <c r="E72" s="41"/>
      <c r="F72" s="41">
        <f t="shared" si="0"/>
        <v>0</v>
      </c>
      <c r="G72" s="14"/>
      <c r="H72" s="29"/>
      <c r="I72" s="29"/>
      <c r="J72" s="29"/>
    </row>
    <row r="73" spans="1:10" ht="49.9" customHeight="1">
      <c r="A73" s="7" t="s">
        <v>163</v>
      </c>
      <c r="B73" s="13" t="s">
        <v>164</v>
      </c>
      <c r="C73" s="13" t="s">
        <v>77</v>
      </c>
      <c r="D73" s="9">
        <v>734</v>
      </c>
      <c r="E73" s="41"/>
      <c r="F73" s="41">
        <f t="shared" si="0"/>
        <v>0</v>
      </c>
      <c r="G73" s="14"/>
      <c r="H73" s="29"/>
      <c r="I73" s="29"/>
      <c r="J73" s="29"/>
    </row>
    <row r="74" spans="1:10" ht="60" customHeight="1">
      <c r="A74" s="7" t="s">
        <v>165</v>
      </c>
      <c r="B74" s="13" t="s">
        <v>166</v>
      </c>
      <c r="C74" s="13" t="s">
        <v>158</v>
      </c>
      <c r="D74" s="9">
        <v>90</v>
      </c>
      <c r="E74" s="41"/>
      <c r="F74" s="41">
        <f t="shared" si="0"/>
        <v>0</v>
      </c>
      <c r="G74" s="14"/>
      <c r="H74" s="29"/>
      <c r="I74" s="29"/>
      <c r="J74" s="29"/>
    </row>
    <row r="75" spans="1:10" ht="63.75" customHeight="1">
      <c r="A75" s="7" t="s">
        <v>167</v>
      </c>
      <c r="B75" s="13" t="s">
        <v>168</v>
      </c>
      <c r="C75" s="13" t="s">
        <v>158</v>
      </c>
      <c r="D75" s="9">
        <v>138</v>
      </c>
      <c r="E75" s="41"/>
      <c r="F75" s="41">
        <f t="shared" si="0"/>
        <v>0</v>
      </c>
      <c r="G75" s="15"/>
      <c r="H75" s="29"/>
      <c r="I75" s="29"/>
      <c r="J75" s="29"/>
    </row>
    <row r="76" spans="1:10" ht="26.45" customHeight="1">
      <c r="A76" s="11" t="s">
        <v>169</v>
      </c>
      <c r="B76" s="33" t="s">
        <v>170</v>
      </c>
      <c r="C76" s="34"/>
      <c r="D76" s="40"/>
      <c r="E76" s="48"/>
      <c r="F76" s="48"/>
      <c r="G76" s="12"/>
      <c r="H76" s="6"/>
      <c r="I76" s="6"/>
      <c r="J76" s="6"/>
    </row>
    <row r="77" spans="1:10" ht="63" customHeight="1">
      <c r="A77" s="7" t="s">
        <v>171</v>
      </c>
      <c r="B77" s="13" t="s">
        <v>172</v>
      </c>
      <c r="C77" s="13" t="s">
        <v>82</v>
      </c>
      <c r="D77" s="9">
        <v>486</v>
      </c>
      <c r="E77" s="41"/>
      <c r="F77" s="41">
        <f t="shared" ref="F77:F91" si="1">D77*E77</f>
        <v>0</v>
      </c>
      <c r="G77" s="14" t="s">
        <v>173</v>
      </c>
      <c r="H77" s="29"/>
      <c r="I77" s="29"/>
      <c r="J77" s="29"/>
    </row>
    <row r="78" spans="1:10" ht="70.150000000000006" customHeight="1">
      <c r="A78" s="7" t="s">
        <v>174</v>
      </c>
      <c r="B78" s="13" t="s">
        <v>175</v>
      </c>
      <c r="C78" s="13" t="s">
        <v>82</v>
      </c>
      <c r="D78" s="9">
        <v>1638</v>
      </c>
      <c r="E78" s="41"/>
      <c r="F78" s="41">
        <f t="shared" si="1"/>
        <v>0</v>
      </c>
      <c r="G78" s="15" t="s">
        <v>173</v>
      </c>
      <c r="H78" s="29"/>
      <c r="I78" s="29"/>
      <c r="J78" s="29"/>
    </row>
    <row r="79" spans="1:10" ht="70.150000000000006" customHeight="1">
      <c r="A79" s="7" t="s">
        <v>176</v>
      </c>
      <c r="B79" s="13" t="s">
        <v>177</v>
      </c>
      <c r="C79" s="13" t="s">
        <v>82</v>
      </c>
      <c r="D79" s="9">
        <v>2100</v>
      </c>
      <c r="E79" s="41"/>
      <c r="F79" s="41">
        <f t="shared" si="1"/>
        <v>0</v>
      </c>
      <c r="G79" s="14" t="s">
        <v>173</v>
      </c>
      <c r="H79" s="29"/>
      <c r="I79" s="29"/>
      <c r="J79" s="29"/>
    </row>
    <row r="80" spans="1:10" ht="70.150000000000006" customHeight="1">
      <c r="A80" s="7" t="s">
        <v>178</v>
      </c>
      <c r="B80" s="13" t="s">
        <v>179</v>
      </c>
      <c r="C80" s="13" t="s">
        <v>82</v>
      </c>
      <c r="D80" s="9">
        <v>955</v>
      </c>
      <c r="E80" s="41"/>
      <c r="F80" s="41">
        <f t="shared" si="1"/>
        <v>0</v>
      </c>
      <c r="G80" s="14" t="s">
        <v>173</v>
      </c>
      <c r="H80" s="29"/>
      <c r="I80" s="29"/>
      <c r="J80" s="29"/>
    </row>
    <row r="81" spans="1:10" ht="70.150000000000006" customHeight="1">
      <c r="A81" s="7" t="s">
        <v>180</v>
      </c>
      <c r="B81" s="13" t="s">
        <v>181</v>
      </c>
      <c r="C81" s="13" t="s">
        <v>82</v>
      </c>
      <c r="D81" s="9">
        <v>27</v>
      </c>
      <c r="E81" s="41"/>
      <c r="F81" s="41">
        <f t="shared" si="1"/>
        <v>0</v>
      </c>
      <c r="G81" s="14" t="s">
        <v>173</v>
      </c>
      <c r="H81" s="29"/>
      <c r="I81" s="29"/>
      <c r="J81" s="29"/>
    </row>
    <row r="82" spans="1:10" ht="75" customHeight="1">
      <c r="A82" s="16" t="s">
        <v>182</v>
      </c>
      <c r="B82" s="17" t="s">
        <v>183</v>
      </c>
      <c r="C82" s="17" t="s">
        <v>82</v>
      </c>
      <c r="D82" s="9">
        <v>465</v>
      </c>
      <c r="E82" s="41"/>
      <c r="F82" s="41">
        <f t="shared" si="1"/>
        <v>0</v>
      </c>
      <c r="G82" s="15" t="s">
        <v>173</v>
      </c>
      <c r="H82" s="29"/>
      <c r="I82" s="29"/>
      <c r="J82" s="29"/>
    </row>
    <row r="83" spans="1:10" ht="30" customHeight="1">
      <c r="A83" s="18" t="s">
        <v>184</v>
      </c>
      <c r="B83" s="33" t="s">
        <v>185</v>
      </c>
      <c r="C83" s="34"/>
      <c r="D83" s="40"/>
      <c r="E83" s="48"/>
      <c r="F83" s="48"/>
      <c r="G83" s="12"/>
      <c r="H83" s="6"/>
      <c r="I83" s="6"/>
      <c r="J83" s="6"/>
    </row>
    <row r="84" spans="1:10" ht="138" customHeight="1">
      <c r="A84" s="19" t="s">
        <v>186</v>
      </c>
      <c r="B84" s="20" t="s">
        <v>187</v>
      </c>
      <c r="C84" s="20" t="s">
        <v>18</v>
      </c>
      <c r="D84" s="9">
        <v>71</v>
      </c>
      <c r="E84" s="41"/>
      <c r="F84" s="41">
        <f t="shared" si="1"/>
        <v>0</v>
      </c>
      <c r="G84" s="14" t="s">
        <v>188</v>
      </c>
      <c r="H84" s="29"/>
      <c r="I84" s="29"/>
      <c r="J84" s="29"/>
    </row>
    <row r="85" spans="1:10" ht="139.5" customHeight="1">
      <c r="A85" s="21" t="s">
        <v>189</v>
      </c>
      <c r="B85" s="20" t="s">
        <v>190</v>
      </c>
      <c r="C85" s="13" t="s">
        <v>18</v>
      </c>
      <c r="D85" s="9">
        <v>8</v>
      </c>
      <c r="E85" s="41"/>
      <c r="F85" s="41">
        <f t="shared" si="1"/>
        <v>0</v>
      </c>
      <c r="G85" s="15" t="s">
        <v>188</v>
      </c>
      <c r="H85" s="29"/>
      <c r="I85" s="29"/>
      <c r="J85" s="29"/>
    </row>
    <row r="86" spans="1:10" ht="40.5" customHeight="1">
      <c r="A86" s="11" t="s">
        <v>191</v>
      </c>
      <c r="B86" s="33" t="s">
        <v>192</v>
      </c>
      <c r="C86" s="38"/>
      <c r="D86" s="40"/>
      <c r="E86" s="48"/>
      <c r="F86" s="48"/>
      <c r="G86" s="12"/>
      <c r="H86" s="6"/>
      <c r="I86" s="6"/>
      <c r="J86" s="6"/>
    </row>
    <row r="87" spans="1:10" ht="42.75">
      <c r="A87" s="7" t="s">
        <v>193</v>
      </c>
      <c r="B87" s="8" t="s">
        <v>194</v>
      </c>
      <c r="C87" s="8" t="s">
        <v>18</v>
      </c>
      <c r="D87" s="9">
        <v>693</v>
      </c>
      <c r="E87" s="41"/>
      <c r="F87" s="41">
        <f t="shared" si="1"/>
        <v>0</v>
      </c>
      <c r="G87" s="10"/>
      <c r="H87" s="29"/>
      <c r="I87" s="29"/>
      <c r="J87" s="29"/>
    </row>
    <row r="88" spans="1:10" ht="49.9" customHeight="1">
      <c r="A88" s="7" t="s">
        <v>195</v>
      </c>
      <c r="B88" s="8" t="s">
        <v>196</v>
      </c>
      <c r="C88" s="8" t="s">
        <v>18</v>
      </c>
      <c r="D88" s="9">
        <v>271</v>
      </c>
      <c r="E88" s="41"/>
      <c r="F88" s="41">
        <f t="shared" si="1"/>
        <v>0</v>
      </c>
      <c r="G88" s="15"/>
      <c r="H88" s="29"/>
      <c r="I88" s="29"/>
      <c r="J88" s="29"/>
    </row>
    <row r="89" spans="1:10" ht="79.5" customHeight="1">
      <c r="A89" s="7" t="s">
        <v>197</v>
      </c>
      <c r="B89" s="8" t="s">
        <v>198</v>
      </c>
      <c r="C89" s="8" t="s">
        <v>18</v>
      </c>
      <c r="D89" s="9">
        <v>99</v>
      </c>
      <c r="E89" s="41"/>
      <c r="F89" s="41">
        <f t="shared" si="1"/>
        <v>0</v>
      </c>
      <c r="G89" s="14"/>
      <c r="H89" s="29"/>
      <c r="I89" s="29"/>
      <c r="J89" s="29"/>
    </row>
    <row r="90" spans="1:10" ht="60" customHeight="1">
      <c r="A90" s="7" t="s">
        <v>199</v>
      </c>
      <c r="B90" s="8" t="s">
        <v>200</v>
      </c>
      <c r="C90" s="8" t="s">
        <v>77</v>
      </c>
      <c r="D90" s="9">
        <v>971</v>
      </c>
      <c r="E90" s="41"/>
      <c r="F90" s="41">
        <f t="shared" si="1"/>
        <v>0</v>
      </c>
      <c r="G90" s="14" t="s">
        <v>201</v>
      </c>
      <c r="H90" s="29"/>
      <c r="I90" s="29"/>
      <c r="J90" s="29"/>
    </row>
    <row r="91" spans="1:10" ht="75" customHeight="1">
      <c r="A91" s="16" t="s">
        <v>202</v>
      </c>
      <c r="B91" s="43" t="s">
        <v>203</v>
      </c>
      <c r="C91" s="43" t="s">
        <v>77</v>
      </c>
      <c r="D91" s="44">
        <v>279</v>
      </c>
      <c r="E91" s="45"/>
      <c r="F91" s="41">
        <f t="shared" si="1"/>
        <v>0</v>
      </c>
      <c r="G91" s="10"/>
      <c r="H91" s="29"/>
      <c r="I91" s="29"/>
      <c r="J91" s="29"/>
    </row>
    <row r="92" spans="1:10" ht="17.25">
      <c r="A92" s="42"/>
      <c r="B92" s="49" t="s">
        <v>204</v>
      </c>
      <c r="C92" s="49"/>
      <c r="D92" s="49"/>
      <c r="E92" s="46"/>
      <c r="F92" s="47">
        <f>SUM(F11:F91)</f>
        <v>0</v>
      </c>
    </row>
    <row r="93" spans="1:10" ht="17.25" customHeight="1">
      <c r="F93" s="39"/>
    </row>
    <row r="94" spans="1:10">
      <c r="F94" s="30"/>
    </row>
  </sheetData>
  <mergeCells count="13">
    <mergeCell ref="B92:D92"/>
    <mergeCell ref="G8:G9"/>
    <mergeCell ref="H8:J8"/>
    <mergeCell ref="F1:H1"/>
    <mergeCell ref="A3:H4"/>
    <mergeCell ref="A5:H5"/>
    <mergeCell ref="H7:J7"/>
    <mergeCell ref="A8:A9"/>
    <mergeCell ref="B8:B9"/>
    <mergeCell ref="C8:C9"/>
    <mergeCell ref="D8:D9"/>
    <mergeCell ref="E8:E9"/>
    <mergeCell ref="F8:F9"/>
  </mergeCells>
  <pageMargins left="0.7" right="0.7" top="0.75" bottom="0.75" header="0.3" footer="0.3"/>
  <pageSetup paperSize="9" scale="10" fitToHeight="1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DF27CF7EC77A94FB6E5EF939943EBAC" ma:contentTypeVersion="17" ma:contentTypeDescription="Utwórz nowy dokument." ma:contentTypeScope="" ma:versionID="c8f1387ef6ae7e7b574ae089826df087">
  <xsd:schema xmlns:xsd="http://www.w3.org/2001/XMLSchema" xmlns:xs="http://www.w3.org/2001/XMLSchema" xmlns:p="http://schemas.microsoft.com/office/2006/metadata/properties" xmlns:ns2="5da0f195-bfdd-4c30-b526-67bb206a767f" xmlns:ns3="808c7917-562f-41ee-9d4e-1364a6c92514" targetNamespace="http://schemas.microsoft.com/office/2006/metadata/properties" ma:root="true" ma:fieldsID="aab8bd773c82063df974d1edb506c2db" ns2:_="" ns3:_="">
    <xsd:import namespace="5da0f195-bfdd-4c30-b526-67bb206a767f"/>
    <xsd:import namespace="808c7917-562f-41ee-9d4e-1364a6c9251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a0f195-bfdd-4c30-b526-67bb206a7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Tagi obrazów" ma:readOnly="false" ma:fieldId="{5cf76f15-5ced-4ddc-b409-7134ff3c332f}" ma:taxonomyMulti="true" ma:sspId="5a37ca91-f075-42ca-bc95-29f15eca3f8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c7917-562f-41ee-9d4e-1364a6c92514"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6" nillable="true" ma:displayName="Taxonomy Catch All Column" ma:hidden="true" ma:list="{92f7a599-815d-48de-b3bd-b2a4392d8bda}" ma:internalName="TaxCatchAll" ma:showField="CatchAllData" ma:web="808c7917-562f-41ee-9d4e-1364a6c925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a0f195-bfdd-4c30-b526-67bb206a767f">
      <Terms xmlns="http://schemas.microsoft.com/office/infopath/2007/PartnerControls"/>
    </lcf76f155ced4ddcb4097134ff3c332f>
    <TaxCatchAll xmlns="808c7917-562f-41ee-9d4e-1364a6c92514" xsi:nil="true"/>
  </documentManagement>
</p:properties>
</file>

<file path=customXml/itemProps1.xml><?xml version="1.0" encoding="utf-8"?>
<ds:datastoreItem xmlns:ds="http://schemas.openxmlformats.org/officeDocument/2006/customXml" ds:itemID="{4CB84FBB-9C4D-422D-BAE9-7EC0286AA192}"/>
</file>

<file path=customXml/itemProps2.xml><?xml version="1.0" encoding="utf-8"?>
<ds:datastoreItem xmlns:ds="http://schemas.openxmlformats.org/officeDocument/2006/customXml" ds:itemID="{1395923D-A2D4-4039-80A8-DB1BF9D657E9}"/>
</file>

<file path=customXml/itemProps3.xml><?xml version="1.0" encoding="utf-8"?>
<ds:datastoreItem xmlns:ds="http://schemas.openxmlformats.org/officeDocument/2006/customXml" ds:itemID="{B2613993-C355-4FA0-96E9-215B15F3CAF3}"/>
</file>

<file path=docProps/app.xml><?xml version="1.0" encoding="utf-8"?>
<Properties xmlns="http://schemas.openxmlformats.org/officeDocument/2006/extended-properties" xmlns:vt="http://schemas.openxmlformats.org/officeDocument/2006/docPropsVTypes">
  <Application>Microsoft Excel Online</Application>
  <Manager/>
  <Company>UMSTW EDU</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Paulina Pęksa Słojkowska</dc:creator>
  <cp:keywords/>
  <dc:description/>
  <cp:lastModifiedBy/>
  <cp:revision/>
  <dcterms:created xsi:type="dcterms:W3CDTF">2024-02-13T13:27:02Z</dcterms:created>
  <dcterms:modified xsi:type="dcterms:W3CDTF">2026-05-12T07:07:04Z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0x0101001DF27CF7EC77A94FB6E5EF939943EBAC</vt:lpwstr>
  </property>
  <property fmtid="{D5CDD505-2E9C-101B-9397-08002B2CF9AE}" pid="3" name="MediaServiceImageTags">
    <vt:lpwstr/>
  </property>
</Properties>
</file>